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11047\"/>
    </mc:Choice>
  </mc:AlternateContent>
  <xr:revisionPtr revIDLastSave="0" documentId="13_ncr:1_{1EC0F6A0-EE51-480B-8E27-15BBA3709735}" xr6:coauthVersionLast="47" xr6:coauthVersionMax="47" xr10:uidLastSave="{00000000-0000-0000-0000-000000000000}"/>
  <bookViews>
    <workbookView xWindow="-12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2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NOTES'!$O$1:$O$228</definedName>
    <definedName name="_xlnm._FilterDatabase" localSheetId="7" hidden="1">'Prelim Estimate'!$E$1:$F$51</definedName>
    <definedName name="_xlnm._FilterDatabase" localSheetId="1" hidden="1">QTY!$A$1:$M$98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3" i="26" l="1"/>
  <c r="N93" i="26"/>
  <c r="J93" i="26"/>
  <c r="I93" i="26"/>
  <c r="H93" i="26"/>
  <c r="E93" i="26"/>
  <c r="O9" i="26"/>
  <c r="N9" i="26"/>
  <c r="J9" i="26"/>
  <c r="I9" i="26"/>
  <c r="H9" i="26"/>
  <c r="E9" i="26"/>
  <c r="D20" i="32"/>
  <c r="E26" i="26"/>
  <c r="L26" i="26" s="1"/>
  <c r="D3" i="26"/>
  <c r="D9" i="26" s="1"/>
  <c r="D27" i="26"/>
  <c r="D26" i="26"/>
  <c r="K69" i="32"/>
  <c r="K68" i="32"/>
  <c r="K67" i="32"/>
  <c r="J68" i="32"/>
  <c r="J69" i="32"/>
  <c r="J67" i="32"/>
  <c r="G67" i="32"/>
  <c r="D13" i="32"/>
  <c r="L419" i="1"/>
  <c r="L409" i="1"/>
  <c r="K409" i="1"/>
  <c r="L414" i="1"/>
  <c r="M394" i="1"/>
  <c r="L384" i="1"/>
  <c r="L359" i="1"/>
  <c r="L309" i="1"/>
  <c r="K309" i="1"/>
  <c r="L304" i="1"/>
  <c r="K304" i="1"/>
  <c r="M219" i="1"/>
  <c r="L174" i="1"/>
  <c r="K174" i="1"/>
  <c r="L179" i="1"/>
  <c r="K154" i="1"/>
  <c r="K139" i="1"/>
  <c r="M44" i="1"/>
  <c r="K44" i="1"/>
  <c r="L49" i="1"/>
  <c r="H95" i="26" l="1"/>
  <c r="D93" i="26"/>
  <c r="D95" i="26" s="1"/>
  <c r="E95" i="26"/>
  <c r="N95" i="26"/>
  <c r="D9" i="32" s="1"/>
  <c r="G9" i="32" s="1"/>
  <c r="O95" i="26"/>
  <c r="D17" i="32" s="1"/>
  <c r="I95" i="26"/>
  <c r="J95" i="26"/>
  <c r="D23" i="32"/>
  <c r="D25" i="32"/>
  <c r="D22" i="32"/>
  <c r="D21" i="32"/>
  <c r="D14" i="32"/>
  <c r="D12" i="32"/>
  <c r="D11" i="32"/>
  <c r="D10" i="32"/>
  <c r="L254" i="1"/>
  <c r="K259" i="1"/>
  <c r="D56" i="26"/>
  <c r="C56" i="26"/>
  <c r="B56" i="26"/>
  <c r="D55" i="26"/>
  <c r="C55" i="26"/>
  <c r="B55" i="26"/>
  <c r="D54" i="26"/>
  <c r="C54" i="26"/>
  <c r="B54" i="26"/>
  <c r="D53" i="26"/>
  <c r="C53" i="26"/>
  <c r="B53" i="26"/>
  <c r="K264" i="1"/>
  <c r="M264" i="1"/>
  <c r="L269" i="1"/>
  <c r="M269" i="1"/>
  <c r="D51" i="26"/>
  <c r="C51" i="26"/>
  <c r="B51" i="26"/>
  <c r="D50" i="26"/>
  <c r="C50" i="26"/>
  <c r="B50" i="26"/>
  <c r="D49" i="26"/>
  <c r="C49" i="26"/>
  <c r="B49" i="26"/>
  <c r="L244" i="1"/>
  <c r="K234" i="1"/>
  <c r="L234" i="1"/>
  <c r="M234" i="1"/>
  <c r="L229" i="1"/>
  <c r="D48" i="26"/>
  <c r="C48" i="26"/>
  <c r="B48" i="26"/>
  <c r="M229" i="1"/>
  <c r="D44" i="32" l="1"/>
  <c r="D42" i="32"/>
  <c r="K13" i="26"/>
  <c r="L194" i="1"/>
  <c r="K189" i="1"/>
  <c r="M184" i="1"/>
  <c r="D41" i="26"/>
  <c r="C41" i="26"/>
  <c r="B41" i="26"/>
  <c r="D40" i="26"/>
  <c r="C40" i="26"/>
  <c r="B40" i="26"/>
  <c r="D39" i="26"/>
  <c r="C39" i="26"/>
  <c r="B39" i="26"/>
  <c r="D38" i="26"/>
  <c r="C38" i="26"/>
  <c r="B38" i="26"/>
  <c r="M174" i="1"/>
  <c r="K179" i="1"/>
  <c r="G179" i="1"/>
  <c r="M104" i="1"/>
  <c r="D25" i="26"/>
  <c r="C25" i="26"/>
  <c r="B25" i="26"/>
  <c r="D24" i="26"/>
  <c r="M24" i="26" s="1"/>
  <c r="C24" i="26"/>
  <c r="B24" i="26"/>
  <c r="D23" i="26"/>
  <c r="C23" i="26"/>
  <c r="B23" i="26"/>
  <c r="D22" i="26"/>
  <c r="C22" i="26"/>
  <c r="B22" i="26"/>
  <c r="L99" i="1"/>
  <c r="G23" i="32" l="1"/>
  <c r="L434" i="1" l="1"/>
  <c r="M434" i="1"/>
  <c r="M414" i="1"/>
  <c r="K414" i="1"/>
  <c r="L404" i="1"/>
  <c r="M399" i="1"/>
  <c r="K389" i="1"/>
  <c r="M374" i="1" l="1"/>
  <c r="L374" i="1"/>
  <c r="G374" i="1"/>
  <c r="K374" i="1"/>
  <c r="K12" i="26"/>
  <c r="K75" i="26"/>
  <c r="K73" i="26"/>
  <c r="I15" i="32"/>
  <c r="I14" i="32" l="1"/>
  <c r="I16" i="32"/>
  <c r="E64" i="26"/>
  <c r="D64" i="26"/>
  <c r="G76" i="26"/>
  <c r="F76" i="26"/>
  <c r="K72" i="26"/>
  <c r="K70" i="26"/>
  <c r="K67" i="26"/>
  <c r="K66" i="26"/>
  <c r="K61" i="26"/>
  <c r="K60" i="26"/>
  <c r="K52" i="26"/>
  <c r="K46" i="26"/>
  <c r="K7" i="26"/>
  <c r="K3" i="26"/>
  <c r="K64" i="26" l="1"/>
  <c r="L64" i="26"/>
  <c r="K354" i="1"/>
  <c r="M354" i="1"/>
  <c r="L339" i="1"/>
  <c r="M339" i="1"/>
  <c r="M274" i="1"/>
  <c r="G269" i="1"/>
  <c r="G264" i="1"/>
  <c r="G249" i="1"/>
  <c r="G194" i="1"/>
  <c r="G189" i="1"/>
  <c r="G184" i="1"/>
  <c r="G64" i="1"/>
  <c r="L59" i="1"/>
  <c r="M59" i="1"/>
  <c r="G59" i="1"/>
  <c r="G14" i="1"/>
  <c r="G9" i="1"/>
  <c r="G244" i="1"/>
  <c r="G239" i="1"/>
  <c r="G214" i="1"/>
  <c r="M169" i="1"/>
  <c r="L159" i="1"/>
  <c r="M159" i="1"/>
  <c r="M154" i="1"/>
  <c r="M139" i="1"/>
  <c r="M134" i="1"/>
  <c r="K134" i="1"/>
  <c r="M124" i="1"/>
  <c r="L124" i="1"/>
  <c r="M79" i="1" l="1"/>
  <c r="M74" i="1"/>
  <c r="L74" i="1"/>
  <c r="L69" i="1"/>
  <c r="M69" i="1"/>
  <c r="L24" i="1"/>
  <c r="K9" i="1"/>
  <c r="L9" i="1"/>
  <c r="L14" i="1"/>
  <c r="K14" i="1"/>
  <c r="M14" i="1"/>
  <c r="G83" i="26" l="1"/>
  <c r="F83" i="26"/>
  <c r="E83" i="26"/>
  <c r="L83" i="26" s="1"/>
  <c r="D83" i="26"/>
  <c r="C83" i="26"/>
  <c r="B83" i="26"/>
  <c r="A83" i="26"/>
  <c r="G82" i="26"/>
  <c r="F82" i="26"/>
  <c r="E82" i="26"/>
  <c r="L82" i="26" s="1"/>
  <c r="D82" i="26"/>
  <c r="C82" i="26"/>
  <c r="B82" i="26"/>
  <c r="A82" i="26"/>
  <c r="E55" i="26"/>
  <c r="L55" i="26" s="1"/>
  <c r="G54" i="26"/>
  <c r="F54" i="26"/>
  <c r="E54" i="26"/>
  <c r="L54" i="26" s="1"/>
  <c r="A54" i="26"/>
  <c r="G53" i="26"/>
  <c r="F53" i="26"/>
  <c r="E53" i="26"/>
  <c r="L53" i="26" s="1"/>
  <c r="A53" i="26"/>
  <c r="G51" i="26"/>
  <c r="F51" i="26"/>
  <c r="E51" i="26"/>
  <c r="L51" i="26" s="1"/>
  <c r="A51" i="26"/>
  <c r="G50" i="26"/>
  <c r="F50" i="26"/>
  <c r="E50" i="26"/>
  <c r="L50" i="26" s="1"/>
  <c r="A50" i="26"/>
  <c r="G49" i="26"/>
  <c r="F49" i="26"/>
  <c r="E49" i="26"/>
  <c r="L49" i="26" s="1"/>
  <c r="A49" i="26"/>
  <c r="G48" i="26"/>
  <c r="F48" i="26"/>
  <c r="E48" i="26"/>
  <c r="A48" i="26"/>
  <c r="G47" i="26"/>
  <c r="F47" i="26"/>
  <c r="E47" i="26"/>
  <c r="L47" i="26" s="1"/>
  <c r="D47" i="26"/>
  <c r="C47" i="26"/>
  <c r="B47" i="26"/>
  <c r="A47" i="26"/>
  <c r="G46" i="26"/>
  <c r="F46" i="26"/>
  <c r="E46" i="26"/>
  <c r="L46" i="26" s="1"/>
  <c r="D46" i="26"/>
  <c r="C46" i="26"/>
  <c r="B46" i="26"/>
  <c r="A46" i="26"/>
  <c r="G45" i="26"/>
  <c r="F45" i="26"/>
  <c r="E45" i="26"/>
  <c r="L45" i="26" s="1"/>
  <c r="D45" i="26"/>
  <c r="C45" i="26"/>
  <c r="B45" i="26"/>
  <c r="A45" i="26"/>
  <c r="A25" i="26"/>
  <c r="A24" i="26"/>
  <c r="G4" i="26"/>
  <c r="F4" i="26"/>
  <c r="E4" i="26"/>
  <c r="L4" i="26" s="1"/>
  <c r="D4" i="26"/>
  <c r="C4" i="26"/>
  <c r="B4" i="26"/>
  <c r="A4" i="26"/>
  <c r="G3" i="26"/>
  <c r="F3" i="26"/>
  <c r="E3" i="26"/>
  <c r="L3" i="26" s="1"/>
  <c r="C3" i="26"/>
  <c r="B3" i="26"/>
  <c r="A3" i="26"/>
  <c r="G25" i="26"/>
  <c r="F25" i="26"/>
  <c r="E25" i="26"/>
  <c r="L25" i="26" s="1"/>
  <c r="G24" i="26"/>
  <c r="F24" i="26"/>
  <c r="E24" i="26"/>
  <c r="L24" i="26" s="1"/>
  <c r="K149" i="1"/>
  <c r="G66" i="32"/>
  <c r="G20" i="32"/>
  <c r="G14" i="32"/>
  <c r="G12" i="32"/>
  <c r="G11" i="32"/>
  <c r="G10" i="32"/>
  <c r="G49" i="32"/>
  <c r="P45" i="32"/>
  <c r="L45" i="32"/>
  <c r="P44" i="32"/>
  <c r="L44" i="32"/>
  <c r="P43" i="32"/>
  <c r="L43" i="32"/>
  <c r="P42" i="32"/>
  <c r="L42" i="32"/>
  <c r="G24" i="32"/>
  <c r="G22" i="32"/>
  <c r="G17" i="32"/>
  <c r="G13" i="32"/>
  <c r="C64" i="26"/>
  <c r="G92" i="26"/>
  <c r="F92" i="26"/>
  <c r="C92" i="26"/>
  <c r="B92" i="26"/>
  <c r="G91" i="26"/>
  <c r="F91" i="26"/>
  <c r="C91" i="26"/>
  <c r="B91" i="26"/>
  <c r="G90" i="26"/>
  <c r="F90" i="26"/>
  <c r="C90" i="26"/>
  <c r="B90" i="26"/>
  <c r="G89" i="26"/>
  <c r="F89" i="26"/>
  <c r="C89" i="26"/>
  <c r="B89" i="26"/>
  <c r="G88" i="26"/>
  <c r="F88" i="26"/>
  <c r="C88" i="26"/>
  <c r="B88" i="26"/>
  <c r="G87" i="26"/>
  <c r="F87" i="26"/>
  <c r="C87" i="26"/>
  <c r="B87" i="26"/>
  <c r="G86" i="26"/>
  <c r="F86" i="26"/>
  <c r="C86" i="26"/>
  <c r="B86" i="26"/>
  <c r="G85" i="26"/>
  <c r="F85" i="26"/>
  <c r="C85" i="26"/>
  <c r="B85" i="26"/>
  <c r="G84" i="26"/>
  <c r="F84" i="26"/>
  <c r="C84" i="26"/>
  <c r="B84" i="26"/>
  <c r="G81" i="26"/>
  <c r="F81" i="26"/>
  <c r="E81" i="26"/>
  <c r="L81" i="26" s="1"/>
  <c r="C81" i="26"/>
  <c r="B81" i="26"/>
  <c r="G80" i="26"/>
  <c r="F80" i="26"/>
  <c r="C80" i="26"/>
  <c r="B80" i="26"/>
  <c r="G79" i="26"/>
  <c r="F79" i="26"/>
  <c r="C79" i="26"/>
  <c r="B79" i="26"/>
  <c r="G78" i="26"/>
  <c r="F78" i="26"/>
  <c r="C78" i="26"/>
  <c r="B78" i="26"/>
  <c r="G77" i="26"/>
  <c r="F77" i="26"/>
  <c r="C77" i="26"/>
  <c r="B77" i="26"/>
  <c r="C76" i="26"/>
  <c r="B76" i="26"/>
  <c r="G75" i="26"/>
  <c r="F75" i="26"/>
  <c r="C75" i="26"/>
  <c r="B75" i="26"/>
  <c r="G74" i="26"/>
  <c r="F74" i="26"/>
  <c r="C74" i="26"/>
  <c r="B74" i="26"/>
  <c r="G73" i="26"/>
  <c r="F73" i="26"/>
  <c r="C73" i="26"/>
  <c r="B73" i="26"/>
  <c r="G72" i="26"/>
  <c r="F72" i="26"/>
  <c r="C72" i="26"/>
  <c r="B72" i="26"/>
  <c r="G71" i="26"/>
  <c r="F71" i="26"/>
  <c r="E71" i="26"/>
  <c r="L71" i="26" s="1"/>
  <c r="C71" i="26"/>
  <c r="B71" i="26"/>
  <c r="G70" i="26"/>
  <c r="F70" i="26"/>
  <c r="C70" i="26"/>
  <c r="B70" i="26"/>
  <c r="G69" i="26"/>
  <c r="F69" i="26"/>
  <c r="E69" i="26"/>
  <c r="L69" i="26" s="1"/>
  <c r="C69" i="26"/>
  <c r="B69" i="26"/>
  <c r="A92" i="26"/>
  <c r="A91" i="26"/>
  <c r="A90" i="26"/>
  <c r="A89" i="26"/>
  <c r="A88" i="26"/>
  <c r="A87" i="26"/>
  <c r="A86" i="26"/>
  <c r="A85" i="26"/>
  <c r="A84" i="26"/>
  <c r="A81" i="26"/>
  <c r="A80" i="26"/>
  <c r="A79" i="26"/>
  <c r="A78" i="26"/>
  <c r="A77" i="26"/>
  <c r="A76" i="26"/>
  <c r="A75" i="26"/>
  <c r="A74" i="26"/>
  <c r="A73" i="26"/>
  <c r="A72" i="26"/>
  <c r="A71" i="26"/>
  <c r="A70" i="26"/>
  <c r="A69" i="26"/>
  <c r="G68" i="26"/>
  <c r="F68" i="26"/>
  <c r="C68" i="26"/>
  <c r="B68" i="26"/>
  <c r="G67" i="26"/>
  <c r="F67" i="26"/>
  <c r="C67" i="26"/>
  <c r="B67" i="26"/>
  <c r="G66" i="26"/>
  <c r="F66" i="26"/>
  <c r="C66" i="26"/>
  <c r="B66" i="26"/>
  <c r="G65" i="26"/>
  <c r="F65" i="26"/>
  <c r="E65" i="26"/>
  <c r="L65" i="26" s="1"/>
  <c r="C65" i="26"/>
  <c r="B65" i="26"/>
  <c r="G64" i="26"/>
  <c r="F64" i="26"/>
  <c r="B64" i="26"/>
  <c r="G63" i="26"/>
  <c r="F63" i="26"/>
  <c r="C63" i="26"/>
  <c r="B63" i="26"/>
  <c r="G62" i="26"/>
  <c r="F62" i="26"/>
  <c r="C62" i="26"/>
  <c r="B62" i="26"/>
  <c r="G61" i="26"/>
  <c r="F61" i="26"/>
  <c r="C61" i="26"/>
  <c r="B61" i="26"/>
  <c r="G60" i="26"/>
  <c r="F60" i="26"/>
  <c r="C60" i="26"/>
  <c r="B60" i="26"/>
  <c r="A68" i="26"/>
  <c r="A67" i="26"/>
  <c r="A66" i="26"/>
  <c r="A65" i="26"/>
  <c r="A64" i="26"/>
  <c r="A63" i="26"/>
  <c r="A62" i="26"/>
  <c r="A61" i="26"/>
  <c r="A60" i="26"/>
  <c r="G59" i="26"/>
  <c r="F59" i="26"/>
  <c r="C59" i="26"/>
  <c r="B59" i="26"/>
  <c r="G58" i="26"/>
  <c r="F58" i="26"/>
  <c r="C58" i="26"/>
  <c r="B58" i="26"/>
  <c r="G57" i="26"/>
  <c r="F57" i="26"/>
  <c r="C57" i="26"/>
  <c r="B57" i="26"/>
  <c r="G56" i="26"/>
  <c r="F56" i="26"/>
  <c r="E56" i="26"/>
  <c r="L56" i="26" s="1"/>
  <c r="G55" i="26"/>
  <c r="F55" i="26"/>
  <c r="G52" i="26"/>
  <c r="F52" i="26"/>
  <c r="C52" i="26"/>
  <c r="B52" i="26"/>
  <c r="A59" i="26"/>
  <c r="A58" i="26"/>
  <c r="A57" i="26"/>
  <c r="A56" i="26"/>
  <c r="A55" i="26"/>
  <c r="A52" i="26"/>
  <c r="F44" i="26"/>
  <c r="C44" i="26"/>
  <c r="B44" i="26"/>
  <c r="G43" i="26"/>
  <c r="F43" i="26"/>
  <c r="C43" i="26"/>
  <c r="B43" i="26"/>
  <c r="G42" i="26"/>
  <c r="F42" i="26"/>
  <c r="E42" i="26"/>
  <c r="L42" i="26" s="1"/>
  <c r="C42" i="26"/>
  <c r="B42" i="26"/>
  <c r="G41" i="26"/>
  <c r="F41" i="26"/>
  <c r="E41" i="26"/>
  <c r="L41" i="26" s="1"/>
  <c r="G40" i="26"/>
  <c r="F40" i="26"/>
  <c r="E40" i="26"/>
  <c r="L40" i="26" s="1"/>
  <c r="G39" i="26"/>
  <c r="F39" i="26"/>
  <c r="E39" i="26"/>
  <c r="L39" i="26" s="1"/>
  <c r="G38" i="26"/>
  <c r="F38" i="26"/>
  <c r="E38" i="26"/>
  <c r="L38" i="26" s="1"/>
  <c r="G37" i="26"/>
  <c r="F37" i="26"/>
  <c r="C37" i="26"/>
  <c r="B37" i="26"/>
  <c r="G36" i="26"/>
  <c r="F36" i="26"/>
  <c r="C36" i="26"/>
  <c r="B36" i="26"/>
  <c r="G35" i="26"/>
  <c r="F35" i="26"/>
  <c r="C35" i="26"/>
  <c r="B35" i="26"/>
  <c r="A44" i="26"/>
  <c r="A43" i="26"/>
  <c r="A42" i="26"/>
  <c r="A41" i="26"/>
  <c r="A40" i="26"/>
  <c r="A39" i="26"/>
  <c r="A38" i="26"/>
  <c r="A37" i="26"/>
  <c r="A36" i="26"/>
  <c r="A35" i="26"/>
  <c r="G34" i="26"/>
  <c r="F34" i="26"/>
  <c r="C34" i="26"/>
  <c r="B34" i="26"/>
  <c r="G33" i="26"/>
  <c r="F33" i="26"/>
  <c r="C33" i="26"/>
  <c r="B33" i="26"/>
  <c r="G32" i="26"/>
  <c r="F32" i="26"/>
  <c r="E32" i="26"/>
  <c r="L32" i="26" s="1"/>
  <c r="D32" i="26"/>
  <c r="C32" i="26"/>
  <c r="B32" i="26"/>
  <c r="G31" i="26"/>
  <c r="F31" i="26"/>
  <c r="E31" i="26"/>
  <c r="C31" i="26"/>
  <c r="B31" i="26"/>
  <c r="G30" i="26"/>
  <c r="F30" i="26"/>
  <c r="E30" i="26"/>
  <c r="C30" i="26"/>
  <c r="B30" i="26"/>
  <c r="G29" i="26"/>
  <c r="F29" i="26"/>
  <c r="C29" i="26"/>
  <c r="B29" i="26"/>
  <c r="G28" i="26"/>
  <c r="F28" i="26"/>
  <c r="C28" i="26"/>
  <c r="B28" i="26"/>
  <c r="G27" i="26"/>
  <c r="F27" i="26"/>
  <c r="C27" i="26"/>
  <c r="B27" i="26"/>
  <c r="G26" i="26"/>
  <c r="F26" i="26"/>
  <c r="C26" i="26"/>
  <c r="B26" i="26"/>
  <c r="A34" i="26"/>
  <c r="A33" i="26"/>
  <c r="A32" i="26"/>
  <c r="A31" i="26"/>
  <c r="A30" i="26"/>
  <c r="A29" i="26"/>
  <c r="A28" i="26"/>
  <c r="A27" i="26"/>
  <c r="A26" i="26"/>
  <c r="G23" i="26"/>
  <c r="F23" i="26"/>
  <c r="E23" i="26"/>
  <c r="L23" i="26" s="1"/>
  <c r="G22" i="26"/>
  <c r="F22" i="26"/>
  <c r="E22" i="26"/>
  <c r="L22" i="26" s="1"/>
  <c r="G21" i="26"/>
  <c r="F21" i="26"/>
  <c r="E21" i="26"/>
  <c r="L21" i="26" s="1"/>
  <c r="C21" i="26"/>
  <c r="B21" i="26"/>
  <c r="G20" i="26"/>
  <c r="F20" i="26"/>
  <c r="C20" i="26"/>
  <c r="B20" i="26"/>
  <c r="G19" i="26"/>
  <c r="F19" i="26"/>
  <c r="C19" i="26"/>
  <c r="B19" i="26"/>
  <c r="G18" i="26"/>
  <c r="F18" i="26"/>
  <c r="C18" i="26"/>
  <c r="B18" i="26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G13" i="26"/>
  <c r="F13" i="26"/>
  <c r="C13" i="26"/>
  <c r="B14" i="26"/>
  <c r="B13" i="26"/>
  <c r="A23" i="26"/>
  <c r="A22" i="26"/>
  <c r="A21" i="26"/>
  <c r="A20" i="26"/>
  <c r="A19" i="26"/>
  <c r="A18" i="26"/>
  <c r="A17" i="26"/>
  <c r="A16" i="26"/>
  <c r="A15" i="26"/>
  <c r="A14" i="26"/>
  <c r="A13" i="26"/>
  <c r="G11" i="26"/>
  <c r="F11" i="26"/>
  <c r="C11" i="26"/>
  <c r="B11" i="26"/>
  <c r="G8" i="26"/>
  <c r="F8" i="26"/>
  <c r="C8" i="26"/>
  <c r="B8" i="26"/>
  <c r="G7" i="26"/>
  <c r="F7" i="26"/>
  <c r="C7" i="26"/>
  <c r="B7" i="26"/>
  <c r="G12" i="26"/>
  <c r="F12" i="26"/>
  <c r="C12" i="26"/>
  <c r="B12" i="26"/>
  <c r="G6" i="26"/>
  <c r="F6" i="26"/>
  <c r="C6" i="26"/>
  <c r="B6" i="26"/>
  <c r="A12" i="26"/>
  <c r="A11" i="26"/>
  <c r="A8" i="26"/>
  <c r="A7" i="26"/>
  <c r="A6" i="26"/>
  <c r="G5" i="26"/>
  <c r="F5" i="26"/>
  <c r="C5" i="26"/>
  <c r="B5" i="26"/>
  <c r="A5" i="26"/>
  <c r="G2" i="26"/>
  <c r="F2" i="26"/>
  <c r="C2" i="26"/>
  <c r="B2" i="26"/>
  <c r="A2" i="26"/>
  <c r="M444" i="1"/>
  <c r="E91" i="26" s="1"/>
  <c r="L91" i="26" s="1"/>
  <c r="M439" i="1"/>
  <c r="E90" i="26" s="1"/>
  <c r="L90" i="26" s="1"/>
  <c r="M449" i="1"/>
  <c r="E92" i="26" s="1"/>
  <c r="L92" i="26" s="1"/>
  <c r="L449" i="1"/>
  <c r="K449" i="1"/>
  <c r="G449" i="1"/>
  <c r="D92" i="26" s="1"/>
  <c r="L444" i="1"/>
  <c r="K434" i="1"/>
  <c r="E89" i="26"/>
  <c r="L89" i="26" s="1"/>
  <c r="K30" i="26" l="1"/>
  <c r="L30" i="26"/>
  <c r="K48" i="26"/>
  <c r="L48" i="26"/>
  <c r="K31" i="26"/>
  <c r="L31" i="26"/>
  <c r="K89" i="26"/>
  <c r="K53" i="26"/>
  <c r="K92" i="26"/>
  <c r="K91" i="26"/>
  <c r="K41" i="26"/>
  <c r="K82" i="26"/>
  <c r="K38" i="26"/>
  <c r="K40" i="26"/>
  <c r="K55" i="26"/>
  <c r="K24" i="26"/>
  <c r="K50" i="26"/>
  <c r="K54" i="26"/>
  <c r="K25" i="26"/>
  <c r="K22" i="26"/>
  <c r="K90" i="26"/>
  <c r="K39" i="26"/>
  <c r="K49" i="26"/>
  <c r="K51" i="26"/>
  <c r="K56" i="26"/>
  <c r="K83" i="26"/>
  <c r="K23" i="26"/>
  <c r="K81" i="26"/>
  <c r="G25" i="32"/>
  <c r="I13" i="32"/>
  <c r="G42" i="32"/>
  <c r="G69" i="32"/>
  <c r="K4" i="26"/>
  <c r="K45" i="26"/>
  <c r="K47" i="26"/>
  <c r="K71" i="26"/>
  <c r="K69" i="26"/>
  <c r="K32" i="26"/>
  <c r="K42" i="26"/>
  <c r="K21" i="26"/>
  <c r="K65" i="26"/>
  <c r="G68" i="32"/>
  <c r="G21" i="32"/>
  <c r="G444" i="1"/>
  <c r="D91" i="26" s="1"/>
  <c r="M91" i="26" s="1"/>
  <c r="G439" i="1"/>
  <c r="D90" i="26" s="1"/>
  <c r="M90" i="26" s="1"/>
  <c r="G434" i="1"/>
  <c r="D89" i="26" s="1"/>
  <c r="M89" i="26" s="1"/>
  <c r="K444" i="1"/>
  <c r="L439" i="1" s="1"/>
  <c r="K439" i="1"/>
  <c r="D45" i="32" l="1"/>
  <c r="G45" i="32" s="1"/>
  <c r="G44" i="32"/>
  <c r="D48" i="32"/>
  <c r="G48" i="32" s="1"/>
  <c r="D46" i="32"/>
  <c r="G46" i="32" s="1"/>
  <c r="D47" i="32"/>
  <c r="G47" i="32" s="1"/>
  <c r="L429" i="1"/>
  <c r="K429" i="1"/>
  <c r="M429" i="1"/>
  <c r="E88" i="26" s="1"/>
  <c r="L88" i="26" s="1"/>
  <c r="K419" i="1"/>
  <c r="L424" i="1"/>
  <c r="M424" i="1"/>
  <c r="E87" i="26" s="1"/>
  <c r="L87" i="26" s="1"/>
  <c r="M419" i="1"/>
  <c r="E86" i="26" s="1"/>
  <c r="L86" i="26" s="1"/>
  <c r="K424" i="1"/>
  <c r="G429" i="1"/>
  <c r="D88" i="26" s="1"/>
  <c r="M88" i="26" s="1"/>
  <c r="G424" i="1"/>
  <c r="D87" i="26" s="1"/>
  <c r="G419" i="1"/>
  <c r="D86" i="26" s="1"/>
  <c r="E85" i="26"/>
  <c r="L85" i="26" s="1"/>
  <c r="M409" i="1"/>
  <c r="E84" i="26" s="1"/>
  <c r="L84" i="26" s="1"/>
  <c r="G414" i="1"/>
  <c r="D85" i="26" s="1"/>
  <c r="M85" i="26" s="1"/>
  <c r="G409" i="1"/>
  <c r="D84" i="26" s="1"/>
  <c r="M84" i="26" s="1"/>
  <c r="K85" i="26" l="1"/>
  <c r="K87" i="26"/>
  <c r="K84" i="26"/>
  <c r="K86" i="26"/>
  <c r="K88" i="26"/>
  <c r="K404" i="1"/>
  <c r="L394" i="1"/>
  <c r="M404" i="1"/>
  <c r="E80" i="26"/>
  <c r="L80" i="26" s="1"/>
  <c r="K394" i="1"/>
  <c r="L389" i="1" s="1"/>
  <c r="E79" i="26"/>
  <c r="L79" i="26" s="1"/>
  <c r="K384" i="1"/>
  <c r="G399" i="1"/>
  <c r="G404" i="1"/>
  <c r="G394" i="1"/>
  <c r="D81" i="26" s="1"/>
  <c r="M81" i="26" s="1"/>
  <c r="G389" i="1"/>
  <c r="D80" i="26" s="1"/>
  <c r="G384" i="1"/>
  <c r="D79" i="26" s="1"/>
  <c r="L399" i="1"/>
  <c r="K399" i="1"/>
  <c r="K379" i="1"/>
  <c r="M379" i="1"/>
  <c r="E78" i="26" s="1"/>
  <c r="L78" i="26" s="1"/>
  <c r="L379" i="1"/>
  <c r="G379" i="1"/>
  <c r="D78" i="26" s="1"/>
  <c r="E77" i="26"/>
  <c r="L369" i="1"/>
  <c r="M369" i="1"/>
  <c r="E76" i="26" s="1"/>
  <c r="L76" i="26" s="1"/>
  <c r="K77" i="26" l="1"/>
  <c r="L77" i="26"/>
  <c r="K78" i="26"/>
  <c r="K80" i="26"/>
  <c r="K79" i="26"/>
  <c r="K76" i="26"/>
  <c r="D77" i="26"/>
  <c r="K369" i="1"/>
  <c r="G369" i="1"/>
  <c r="D76" i="26" s="1"/>
  <c r="M76" i="26" s="1"/>
  <c r="L364" i="1"/>
  <c r="K364" i="1"/>
  <c r="K359" i="1"/>
  <c r="M359" i="1"/>
  <c r="E74" i="26" s="1"/>
  <c r="L74" i="26" s="1"/>
  <c r="M364" i="1"/>
  <c r="E75" i="26" s="1"/>
  <c r="L75" i="26" s="1"/>
  <c r="G364" i="1"/>
  <c r="D75" i="26" s="1"/>
  <c r="G359" i="1"/>
  <c r="D74" i="26" s="1"/>
  <c r="K74" i="26" l="1"/>
  <c r="L354" i="1"/>
  <c r="E73" i="26"/>
  <c r="L73" i="26" s="1"/>
  <c r="G354" i="1"/>
  <c r="D73" i="26" s="1"/>
  <c r="L349" i="1"/>
  <c r="K349" i="1"/>
  <c r="M349" i="1"/>
  <c r="E72" i="26" s="1"/>
  <c r="L72" i="26" s="1"/>
  <c r="G349" i="1"/>
  <c r="D72" i="26" s="1"/>
  <c r="K339" i="1"/>
  <c r="E70" i="26"/>
  <c r="L70" i="26" s="1"/>
  <c r="L319" i="1"/>
  <c r="K319" i="1"/>
  <c r="L324" i="1"/>
  <c r="K324" i="1"/>
  <c r="L329" i="1"/>
  <c r="L334" i="1"/>
  <c r="K344" i="1"/>
  <c r="L344" i="1"/>
  <c r="G339" i="1"/>
  <c r="D70" i="26" s="1"/>
  <c r="M70" i="26" s="1"/>
  <c r="G344" i="1"/>
  <c r="D71" i="26" l="1"/>
  <c r="K334" i="1"/>
  <c r="G334" i="1"/>
  <c r="D69" i="26" s="1"/>
  <c r="K329" i="1"/>
  <c r="M329" i="1"/>
  <c r="E68" i="26" s="1"/>
  <c r="L68" i="26" s="1"/>
  <c r="G329" i="1"/>
  <c r="D68" i="26" s="1"/>
  <c r="M324" i="1"/>
  <c r="E67" i="26" s="1"/>
  <c r="L67" i="26" s="1"/>
  <c r="G324" i="1"/>
  <c r="D67" i="26" s="1"/>
  <c r="M319" i="1"/>
  <c r="E66" i="26" s="1"/>
  <c r="L66" i="26" s="1"/>
  <c r="G319" i="1"/>
  <c r="D66" i="26" s="1"/>
  <c r="K314" i="1"/>
  <c r="L314" i="1"/>
  <c r="G314" i="1"/>
  <c r="D65" i="26" s="1"/>
  <c r="M304" i="1"/>
  <c r="E63" i="26" s="1"/>
  <c r="K63" i="26" l="1"/>
  <c r="L63" i="26"/>
  <c r="K68" i="26"/>
  <c r="G309" i="1"/>
  <c r="G304" i="1"/>
  <c r="D63" i="26" s="1"/>
  <c r="M299" i="1"/>
  <c r="E62" i="26" s="1"/>
  <c r="L62" i="26" s="1"/>
  <c r="L294" i="1"/>
  <c r="G299" i="1"/>
  <c r="D62" i="26" s="1"/>
  <c r="M294" i="1"/>
  <c r="E61" i="26" s="1"/>
  <c r="L61" i="26" s="1"/>
  <c r="G294" i="1"/>
  <c r="D61" i="26" s="1"/>
  <c r="M61" i="26" s="1"/>
  <c r="M289" i="1"/>
  <c r="G289" i="1"/>
  <c r="D60" i="26" s="1"/>
  <c r="M60" i="26" s="1"/>
  <c r="L299" i="1"/>
  <c r="K299" i="1"/>
  <c r="K294" i="1"/>
  <c r="L289" i="1"/>
  <c r="K289" i="1"/>
  <c r="L284" i="1"/>
  <c r="K284" i="1"/>
  <c r="M284" i="1"/>
  <c r="E59" i="26" s="1"/>
  <c r="L59" i="26" s="1"/>
  <c r="L279" i="1"/>
  <c r="K279" i="1"/>
  <c r="M279" i="1"/>
  <c r="E58" i="26" s="1"/>
  <c r="L58" i="26" s="1"/>
  <c r="K59" i="26" l="1"/>
  <c r="K62" i="26"/>
  <c r="K58" i="26"/>
  <c r="E60" i="26"/>
  <c r="L60" i="26" s="1"/>
  <c r="G284" i="1"/>
  <c r="D59" i="26" s="1"/>
  <c r="G279" i="1"/>
  <c r="D58" i="26" s="1"/>
  <c r="L274" i="1"/>
  <c r="E57" i="26"/>
  <c r="L57" i="26" s="1"/>
  <c r="G274" i="1"/>
  <c r="D57" i="26" s="1"/>
  <c r="M57" i="26" s="1"/>
  <c r="G254" i="1"/>
  <c r="G259" i="1"/>
  <c r="L264" i="1"/>
  <c r="K254" i="1"/>
  <c r="L259" i="1"/>
  <c r="L249" i="1"/>
  <c r="M249" i="1"/>
  <c r="E52" i="26" s="1"/>
  <c r="L52" i="26" s="1"/>
  <c r="K249" i="1"/>
  <c r="D52" i="26"/>
  <c r="M52" i="26" s="1"/>
  <c r="G229" i="1"/>
  <c r="K244" i="1"/>
  <c r="L239" i="1"/>
  <c r="K239" i="1"/>
  <c r="K229" i="1"/>
  <c r="G234" i="1"/>
  <c r="M224" i="1"/>
  <c r="L214" i="1"/>
  <c r="K214" i="1"/>
  <c r="G224" i="1"/>
  <c r="M214" i="1"/>
  <c r="K57" i="26" l="1"/>
  <c r="G219" i="1"/>
  <c r="K209" i="1"/>
  <c r="M209" i="1"/>
  <c r="E44" i="26" s="1"/>
  <c r="L44" i="26" s="1"/>
  <c r="G209" i="1"/>
  <c r="D44" i="26" s="1"/>
  <c r="L204" i="1"/>
  <c r="M204" i="1"/>
  <c r="E43" i="26" s="1"/>
  <c r="L43" i="26" s="1"/>
  <c r="G204" i="1"/>
  <c r="D43" i="26" s="1"/>
  <c r="L199" i="1"/>
  <c r="K199" i="1"/>
  <c r="G199" i="1"/>
  <c r="D42" i="26" s="1"/>
  <c r="K194" i="1"/>
  <c r="K43" i="26" l="1"/>
  <c r="K44" i="26"/>
  <c r="E37" i="26"/>
  <c r="G174" i="1"/>
  <c r="D37" i="26" s="1"/>
  <c r="M37" i="26" s="1"/>
  <c r="K169" i="1"/>
  <c r="E36" i="26"/>
  <c r="L36" i="26" s="1"/>
  <c r="G169" i="1"/>
  <c r="D36" i="26" s="1"/>
  <c r="G159" i="1"/>
  <c r="D34" i="26" s="1"/>
  <c r="K159" i="1"/>
  <c r="E34" i="26"/>
  <c r="L164" i="1"/>
  <c r="L154" i="1"/>
  <c r="M164" i="1"/>
  <c r="E35" i="26" s="1"/>
  <c r="L35" i="26" s="1"/>
  <c r="G164" i="1"/>
  <c r="D35" i="26" s="1"/>
  <c r="E33" i="26"/>
  <c r="G154" i="1"/>
  <c r="D33" i="26" s="1"/>
  <c r="L149" i="1"/>
  <c r="K33" i="26" l="1"/>
  <c r="L33" i="26"/>
  <c r="K37" i="26"/>
  <c r="L37" i="26"/>
  <c r="K34" i="26"/>
  <c r="L34" i="26"/>
  <c r="K36" i="26"/>
  <c r="K35" i="26"/>
  <c r="K144" i="1"/>
  <c r="L139" i="1"/>
  <c r="G144" i="1"/>
  <c r="D31" i="26" s="1"/>
  <c r="G139" i="1"/>
  <c r="D30" i="26" s="1"/>
  <c r="L134" i="1"/>
  <c r="E29" i="26"/>
  <c r="L29" i="26" s="1"/>
  <c r="G134" i="1"/>
  <c r="D29" i="26" s="1"/>
  <c r="L129" i="1"/>
  <c r="K129" i="1"/>
  <c r="M129" i="1"/>
  <c r="E28" i="26" s="1"/>
  <c r="L28" i="26" s="1"/>
  <c r="K124" i="1"/>
  <c r="G129" i="1"/>
  <c r="D28" i="26" s="1"/>
  <c r="E27" i="26"/>
  <c r="L27" i="26" s="1"/>
  <c r="G124" i="1"/>
  <c r="K119" i="1"/>
  <c r="L119" i="1"/>
  <c r="M119" i="1"/>
  <c r="G119" i="1"/>
  <c r="G109" i="1"/>
  <c r="G114" i="1"/>
  <c r="G104" i="1"/>
  <c r="K114" i="1"/>
  <c r="G99" i="1"/>
  <c r="L94" i="1"/>
  <c r="L89" i="1"/>
  <c r="K89" i="1"/>
  <c r="M89" i="1"/>
  <c r="E20" i="26" s="1"/>
  <c r="L20" i="26" s="1"/>
  <c r="K28" i="26" l="1"/>
  <c r="K27" i="26"/>
  <c r="K26" i="26"/>
  <c r="K29" i="26"/>
  <c r="K20" i="26"/>
  <c r="G94" i="1"/>
  <c r="D21" i="26" s="1"/>
  <c r="G89" i="1"/>
  <c r="D20" i="26" s="1"/>
  <c r="M20" i="26" s="1"/>
  <c r="L84" i="1"/>
  <c r="K84" i="1"/>
  <c r="L79" i="1"/>
  <c r="K79" i="1"/>
  <c r="E18" i="26"/>
  <c r="L18" i="26" s="1"/>
  <c r="M84" i="1"/>
  <c r="E19" i="26" s="1"/>
  <c r="L19" i="26" s="1"/>
  <c r="G84" i="1"/>
  <c r="D19" i="26" s="1"/>
  <c r="G79" i="1"/>
  <c r="D18" i="26" s="1"/>
  <c r="K74" i="1"/>
  <c r="K69" i="1"/>
  <c r="E17" i="26"/>
  <c r="L17" i="26" s="1"/>
  <c r="E16" i="26"/>
  <c r="L16" i="26" s="1"/>
  <c r="G74" i="1"/>
  <c r="D17" i="26" s="1"/>
  <c r="G69" i="1"/>
  <c r="D16" i="26" s="1"/>
  <c r="K64" i="1"/>
  <c r="M64" i="1"/>
  <c r="E15" i="26" s="1"/>
  <c r="L15" i="26" s="1"/>
  <c r="D15" i="26"/>
  <c r="K59" i="1"/>
  <c r="E14" i="26"/>
  <c r="L14" i="26" s="1"/>
  <c r="D14" i="26"/>
  <c r="M14" i="26" s="1"/>
  <c r="K16" i="26" l="1"/>
  <c r="K19" i="26"/>
  <c r="K14" i="26"/>
  <c r="K17" i="26"/>
  <c r="K18" i="26"/>
  <c r="K15" i="26"/>
  <c r="K54" i="1"/>
  <c r="L54" i="1"/>
  <c r="M54" i="1"/>
  <c r="E13" i="26" s="1"/>
  <c r="L13" i="26" s="1"/>
  <c r="G54" i="1"/>
  <c r="D13" i="26" s="1"/>
  <c r="K49" i="1"/>
  <c r="M49" i="1"/>
  <c r="E12" i="26" s="1"/>
  <c r="L12" i="26" s="1"/>
  <c r="E11" i="26"/>
  <c r="G49" i="1"/>
  <c r="D12" i="26" s="1"/>
  <c r="M12" i="26" s="1"/>
  <c r="K11" i="26" l="1"/>
  <c r="K93" i="26" s="1"/>
  <c r="L11" i="26"/>
  <c r="L93" i="26" s="1"/>
  <c r="G44" i="1"/>
  <c r="D11" i="26" s="1"/>
  <c r="M11" i="26" s="1"/>
  <c r="M93" i="26" s="1"/>
  <c r="M39" i="1"/>
  <c r="E8" i="26" s="1"/>
  <c r="L8" i="26" s="1"/>
  <c r="L34" i="1"/>
  <c r="G39" i="1"/>
  <c r="D8" i="26" s="1"/>
  <c r="M8" i="26" s="1"/>
  <c r="M34" i="1"/>
  <c r="E7" i="26" s="1"/>
  <c r="L7" i="26" s="1"/>
  <c r="G34" i="1"/>
  <c r="D7" i="26" s="1"/>
  <c r="M7" i="26" s="1"/>
  <c r="M9" i="26" s="1"/>
  <c r="K39" i="1"/>
  <c r="K34" i="1"/>
  <c r="L29" i="1"/>
  <c r="K29" i="1"/>
  <c r="M29" i="1"/>
  <c r="E6" i="26" s="1"/>
  <c r="L6" i="26" s="1"/>
  <c r="G29" i="1"/>
  <c r="D6" i="26" s="1"/>
  <c r="M24" i="1"/>
  <c r="E5" i="26" s="1"/>
  <c r="L5" i="26" s="1"/>
  <c r="G24" i="1"/>
  <c r="D5" i="26" s="1"/>
  <c r="M95" i="26" l="1"/>
  <c r="K8" i="26"/>
  <c r="K5" i="26"/>
  <c r="K6" i="26"/>
  <c r="L19" i="1"/>
  <c r="M19" i="1"/>
  <c r="G19" i="1"/>
  <c r="E2" i="26"/>
  <c r="L2" i="26" s="1"/>
  <c r="L9" i="26" s="1"/>
  <c r="L95" i="26" s="1"/>
  <c r="D2" i="26"/>
  <c r="K2" i="26" l="1"/>
  <c r="K9" i="26" s="1"/>
  <c r="K95" i="26" s="1"/>
  <c r="L209" i="1" l="1"/>
  <c r="L184" i="1"/>
  <c r="K184" i="1"/>
  <c r="L169" i="1"/>
  <c r="L44" i="1"/>
  <c r="K269" i="1"/>
  <c r="K274" i="1"/>
  <c r="L224" i="1"/>
  <c r="K224" i="1"/>
  <c r="L219" i="1"/>
  <c r="K219" i="1"/>
  <c r="K204" i="1"/>
  <c r="L189" i="1"/>
  <c r="K164" i="1"/>
  <c r="L144" i="1"/>
  <c r="L109" i="1"/>
  <c r="K109" i="1"/>
  <c r="L114" i="1"/>
  <c r="L104" i="1"/>
  <c r="K104" i="1"/>
  <c r="K99" i="1"/>
  <c r="K94" i="1"/>
  <c r="L64" i="1"/>
  <c r="L39" i="1"/>
  <c r="K24" i="1"/>
  <c r="K19" i="1"/>
  <c r="D29" i="32"/>
  <c r="G29" i="32" s="1"/>
  <c r="D18" i="32"/>
  <c r="G18" i="32" s="1"/>
  <c r="D37" i="32" l="1"/>
  <c r="G37" i="32" s="1"/>
  <c r="D36" i="32"/>
  <c r="D28" i="32"/>
  <c r="D8" i="32"/>
  <c r="D16" i="32"/>
  <c r="D19" i="32" s="1"/>
  <c r="D43" i="32" l="1"/>
  <c r="G43" i="32" s="1"/>
  <c r="G51" i="32" s="1"/>
  <c r="I12" i="32"/>
  <c r="D27" i="32"/>
  <c r="G27" i="32" s="1"/>
  <c r="D35" i="32"/>
  <c r="G35" i="32" s="1"/>
  <c r="G36" i="32"/>
  <c r="G8" i="32"/>
  <c r="D7" i="32"/>
  <c r="G7" i="32" s="1"/>
  <c r="G28" i="32"/>
  <c r="G19" i="32"/>
  <c r="G16" i="32"/>
  <c r="D26" i="32"/>
  <c r="I11" i="32" s="1"/>
  <c r="D34" i="32"/>
  <c r="G34" i="32" s="1"/>
  <c r="I17" i="32" l="1"/>
  <c r="I18" i="32"/>
  <c r="G39" i="32"/>
  <c r="G26" i="32"/>
  <c r="G31" i="32" s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4" i="32" l="1"/>
  <c r="G54" i="32" s="1"/>
  <c r="F55" i="32"/>
  <c r="G55" i="32" s="1"/>
  <c r="F56" i="32"/>
  <c r="G56" i="32" s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58" i="32" l="1"/>
  <c r="G61" i="32" s="1"/>
  <c r="G11" i="6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<sst xmlns="http://schemas.openxmlformats.org/spreadsheetml/2006/main" count="2070" uniqueCount="486">
  <si>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</si>
  <si>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</si>
  <si>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</si>
  <si>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</si>
  <si>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</si>
  <si>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</si>
  <si>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</si>
  <si>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</si>
  <si>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</si>
  <si>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</si>
  <si>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</si>
  <si>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</si>
  <si>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</si>
  <si>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</si>
  <si>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</si>
  <si>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</si>
  <si>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</si>
  <si>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</si>
  <si>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</si>
  <si>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</si>
  <si>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</si>
  <si>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</si>
  <si>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</si>
  <si>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</si>
  <si>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</si>
  <si>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</si>
  <si>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</si>
  <si>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</si>
  <si>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</si>
  <si>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</si>
  <si>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</si>
  <si>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</si>
  <si>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</si>
  <si>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</si>
  <si>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</si>
  <si>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</si>
  <si>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</si>
  <si>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</si>
  <si>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</si>
  <si>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</si>
  <si>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</si>
  <si>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</si>
  <si>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</si>
  <si>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</si>
  <si>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</si>
  <si>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</si>
  <si>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</si>
  <si>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</si>
  <si>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</si>
  <si>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</si>
  <si>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</si>
  <si>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</si>
  <si>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</si>
  <si>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</si>
  <si>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</si>
  <si>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</si>
  <si>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</si>
  <si>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</si>
  <si>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</si>
  <si>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</si>
  <si>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</si>
  <si>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</si>
  <si>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</si>
  <si>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</si>
  <si>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</si>
  <si>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</si>
  <si>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</si>
  <si>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</si>
  <si>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</si>
  <si>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</si>
  <si>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</si>
  <si>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</si>
  <si>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</si>
  <si>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</si>
  <si>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</si>
  <si>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</si>
  <si>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</si>
  <si>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</si>
  <si>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</si>
  <si>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</si>
  <si>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</si>
  <si>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</si>
  <si>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</si>
  <si>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</si>
  <si>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</si>
  <si>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</si>
  <si>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</si>
  <si>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</si>
  <si>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</si>
  <si>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</si>
  <si>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</si>
  <si>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</si>
  <si>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</si>
  <si>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</si>
  <si>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</si>
  <si>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</si>
  <si>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</si>
  <si>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</si>
  <si>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</si>
  <si>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</si>
  <si>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</si>
  <si>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</si>
  <si>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</si>
  <si>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</si>
  <si>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</si>
  <si>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</si>
  <si>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</si>
  <si>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</si>
  <si>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</si>
  <si>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</si>
  <si>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</si>
  <si>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</si>
  <si>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</si>
  <si>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</si>
  <si>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</si>
  <si>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</si>
  <si>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</si>
  <si>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</si>
  <si>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</si>
  <si>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</si>
  <si>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</si>
  <si>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</si>
  <si>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</si>
  <si>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</si>
  <si>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</si>
  <si>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</si>
  <si>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</si>
  <si>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</si>
  <si>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</si>
  <si>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</si>
  <si>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LONG SPAN UNIT</t>
  </si>
  <si>
    <t>Benched Rail</t>
  </si>
  <si>
    <t>PLAN SPLIT: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</si>
  <si>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</si>
  <si>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</si>
  <si>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</si>
  <si>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</si>
  <si>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</si>
  <si>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NO</t>
  </si>
  <si>
    <r>
      <t xml:space="preserve">Function Class= </t>
    </r>
    <r>
      <rPr>
        <b/>
        <u/>
        <sz val="11"/>
        <color theme="4"/>
        <rFont val="Calibri"/>
        <family val="2"/>
        <scheme val="minor"/>
      </rPr>
      <t xml:space="preserve"> MINOR ARTERIAL</t>
    </r>
  </si>
  <si>
    <t>Required Offset from TW =</t>
  </si>
  <si>
    <t>2377 - 3613</t>
  </si>
  <si>
    <t>10'</t>
  </si>
  <si>
    <t>45 - 60 MPH</t>
  </si>
  <si>
    <t>LT</t>
  </si>
  <si>
    <t>TYPE T</t>
  </si>
  <si>
    <t>35'</t>
  </si>
  <si>
    <t>137'</t>
  </si>
  <si>
    <t>86'</t>
  </si>
  <si>
    <t>YES, 80" PIPE W/ 5' OF COVER</t>
  </si>
  <si>
    <t>YES</t>
  </si>
  <si>
    <t>5'</t>
  </si>
  <si>
    <t>TYPE E</t>
  </si>
  <si>
    <t>Install Type E at approach end</t>
  </si>
  <si>
    <t>RT</t>
  </si>
  <si>
    <t>4'</t>
  </si>
  <si>
    <t>YES, 13.9' Span Bike Underpass w/ 2.5' of cover</t>
  </si>
  <si>
    <t>133'</t>
  </si>
  <si>
    <t>56'</t>
  </si>
  <si>
    <t>23'</t>
  </si>
  <si>
    <t>142'</t>
  </si>
  <si>
    <t>Install Type T at approach end &amp; wrap drive, 12.5' @ 10' R</t>
  </si>
  <si>
    <t>Lengthen departure end by 12.5'.  Install Type T &amp; wrap drive, 25' @ 30' R</t>
  </si>
  <si>
    <t>NO, 43.75' LONG SPAN</t>
  </si>
  <si>
    <t>construct 43.75' long span at underpass</t>
  </si>
  <si>
    <t>(can't install long span due to driveway at departure, need 62.5')</t>
  </si>
  <si>
    <t>6'</t>
  </si>
  <si>
    <t>45'</t>
  </si>
  <si>
    <t>30'</t>
  </si>
  <si>
    <t>182'</t>
  </si>
  <si>
    <t>91'</t>
  </si>
  <si>
    <t>TYPE E (ET-PLUS)</t>
  </si>
  <si>
    <t>187'</t>
  </si>
  <si>
    <t>136'</t>
  </si>
  <si>
    <t>Lengthen departure end by 62.5'.  Install Type T &amp; wrap drive, 12.5' @ 15' R</t>
  </si>
  <si>
    <t>Install Type T at approach end &amp; wrap drive, 25' @ 15' R</t>
  </si>
  <si>
    <t>Install Type T at departure end &amp; wrap drive, 25' @ 15' R</t>
  </si>
  <si>
    <t>BTA 4</t>
  </si>
  <si>
    <t>YES, 12" PIPE W/ 4' COVER</t>
  </si>
  <si>
    <t>168'</t>
  </si>
  <si>
    <t>Lengthen departure end by 137.5' to meet LON.  Install Type T &amp; wrap pull off, 12.5' @ 15' R</t>
  </si>
  <si>
    <t>YES, 12" PIPE W/ 3' COVER</t>
  </si>
  <si>
    <t>TYPE A</t>
  </si>
  <si>
    <t>8'</t>
  </si>
  <si>
    <t>154'</t>
  </si>
  <si>
    <t>77'</t>
  </si>
  <si>
    <t>Install Type T at approach end &amp; wrap field drive, 12.5' @ 10' R</t>
  </si>
  <si>
    <t>YES, 12" PIPE W/ 5' COVER</t>
  </si>
  <si>
    <t>131'</t>
  </si>
  <si>
    <t>Install Type T at departure end &amp; wrap field drive, 12.5' @ 15' R</t>
  </si>
  <si>
    <t>RIVER</t>
  </si>
  <si>
    <t>POND</t>
  </si>
  <si>
    <t>-</t>
  </si>
  <si>
    <t>Lengthen approach end by 12.5' to meet LON.</t>
  </si>
  <si>
    <t>Install 1,100' of rail</t>
  </si>
  <si>
    <t>192'</t>
  </si>
  <si>
    <t>105'</t>
  </si>
  <si>
    <t>YES, 36" PIPE W/ 5' COVER</t>
  </si>
  <si>
    <t>Install Type E at departure end (radius is too steep to wrap side road)</t>
  </si>
  <si>
    <t>Lengthen approach end by 200' to meet LON.  Install Type E</t>
  </si>
  <si>
    <t>YES, 18" PIPE W/ 5' COVER</t>
  </si>
  <si>
    <t>7'</t>
  </si>
  <si>
    <t>161'</t>
  </si>
  <si>
    <t>84'</t>
  </si>
  <si>
    <t>Install Type T at approach end &amp; wrap field drive, 25' @ 35' R</t>
  </si>
  <si>
    <t>173'</t>
  </si>
  <si>
    <t>114'</t>
  </si>
  <si>
    <t>39'</t>
  </si>
  <si>
    <t>Lengthen departure end by 25' &amp;  Install Type E</t>
  </si>
  <si>
    <t>YES, 48" PIPE W/ 10' COVER</t>
  </si>
  <si>
    <t>CULVERT</t>
  </si>
  <si>
    <t>Lengthen approach end by 62.5' to meet LON.  Install Type T &amp; wrap drive, 12.5' @ 15' R</t>
  </si>
  <si>
    <t>LON at departure can not be met due drive</t>
  </si>
  <si>
    <t>Lengthen departure by 37.5'.  Install Type T &amp; wrap drive, 12.5' @ 15' R</t>
  </si>
  <si>
    <t>LON at approach can not be met due drive</t>
  </si>
  <si>
    <t>Lengthen approach end by 12.5'.  Install Type T &amp; wrap drive, 12.5' @ 15' R</t>
  </si>
  <si>
    <t>YES, 18" PIPE W/ 12' COVER</t>
  </si>
  <si>
    <t>2 mailboxes at approach &amp; 2 mailboxes at departure</t>
  </si>
  <si>
    <t>Lengthen approach end by 37.5'.  Install Type T &amp; wrap drive, 12.5' @ 15' R</t>
  </si>
  <si>
    <t>Lengthen departure by 50'.  Install Type T &amp; wrap drive, 12.5' @ 15' R</t>
  </si>
  <si>
    <t>Lengthen approach end by 62.5'.  Install Type T &amp; wrap drive, 12.5' @ 15' R</t>
  </si>
  <si>
    <t>YES, 24" PIPE W/ 10' COVER</t>
  </si>
  <si>
    <t>175'</t>
  </si>
  <si>
    <t>98'</t>
  </si>
  <si>
    <t>Install Type T at approach end &amp; wrap field drive, 12.5' @ 15' R</t>
  </si>
  <si>
    <t xml:space="preserve">Lengthen approach end by 75' </t>
  </si>
  <si>
    <t>(to protect pond, even though Pond is outside CZ).  Install Type E</t>
  </si>
  <si>
    <t>BRIDGE</t>
  </si>
  <si>
    <t>BTA-TST</t>
  </si>
  <si>
    <t>TYPE B</t>
  </si>
  <si>
    <t>42'</t>
  </si>
  <si>
    <t>170'</t>
  </si>
  <si>
    <t>110'</t>
  </si>
  <si>
    <t>140'</t>
  </si>
  <si>
    <t>NO, 37.5' LONG SPAN</t>
  </si>
  <si>
    <t>YES, 10' Span Bridge w/ 4" of cover</t>
  </si>
  <si>
    <t>mailbox at departure end</t>
  </si>
  <si>
    <t>Lengthen departure by 106.25'.  Install Type T &amp; wrap drive, 12.5' @ 20' R</t>
  </si>
  <si>
    <t>Lengthen approach end by 137.5' Install Type T &amp; wrap drive, 12.5' @ 20' R</t>
  </si>
  <si>
    <t>Lengthen approach end by 31.25' &amp;  Install Type E</t>
  </si>
  <si>
    <t>Lengthen approach end by 43.75' to meet LON. Install Type E</t>
  </si>
  <si>
    <t>YES, 18" PIPE W/ 14' COVER</t>
  </si>
  <si>
    <t>Lengthen approach end by 112.5' to meet LON. Install Type E</t>
  </si>
  <si>
    <t>Lengthen departure by 12.5'.  Install Type T &amp; wrap drive, 12.5' @ 15' R</t>
  </si>
  <si>
    <t>190'</t>
  </si>
  <si>
    <t>130'</t>
  </si>
  <si>
    <t>Lengthen departure by 25' &amp; Install Type E</t>
  </si>
  <si>
    <t>Lengthen approach end by 25' &amp; Install Type E</t>
  </si>
  <si>
    <t>CLOSE GAP</t>
  </si>
  <si>
    <t xml:space="preserve">TOB is in CZ, w/ river behind it.  </t>
  </si>
  <si>
    <t>100'</t>
  </si>
  <si>
    <t>NEW RUN.  10' OFFSET.  Watch post spacing at pipe (SLM 17.4810)</t>
  </si>
  <si>
    <t>Construct Type E at approach</t>
  </si>
  <si>
    <t>Construct Type E at departure</t>
  </si>
  <si>
    <t>Construct 237.5' of rail</t>
  </si>
  <si>
    <t>YES, 18" PIPE W/ 4' COVER</t>
  </si>
  <si>
    <t>Install Type T at departure &amp; wrap drive, 25' @ 15' R</t>
  </si>
  <si>
    <t>Lengthen departure end by 375' due to river. TOB is in CZ w/ river behind it.</t>
  </si>
  <si>
    <t>YES, 36" PIPE W/ 3' COVER</t>
  </si>
  <si>
    <t>119'</t>
  </si>
  <si>
    <t>Install Type T at approach &amp; wrap drive, 12.5' @ 5" R</t>
  </si>
  <si>
    <t>Install Type T at departure &amp; wrap drive, 12.5' @ 5" R</t>
  </si>
  <si>
    <t>LON can not be met at either end due to driveway</t>
  </si>
  <si>
    <t>Lengthen approach end by 137.5' to meet LON</t>
  </si>
  <si>
    <t>LON can not be met at departure end due to field drive</t>
  </si>
  <si>
    <t>YES, 18" PIPE W/ 6' COVER</t>
  </si>
  <si>
    <t>126'</t>
  </si>
  <si>
    <t>Install Type A at departure end, along side road</t>
  </si>
  <si>
    <t>108'</t>
  </si>
  <si>
    <t>YES, 12" PIPE W/ 6' COVER</t>
  </si>
  <si>
    <t>Lengthen approach end by 125' to meet LON.  Install Type E</t>
  </si>
  <si>
    <t xml:space="preserve">TOB &amp; River is in CZ, w/ river behind it.  </t>
  </si>
  <si>
    <t>Lengthen departure end by 725' to meet LON.  Install Type E</t>
  </si>
  <si>
    <t>YES, 18" CI PIPE W/ 6' COVER</t>
  </si>
  <si>
    <t>Lengthen departure end by 25' &amp; Install Type E</t>
  </si>
  <si>
    <t>Install Type T at approach end &amp; wrap drive, 12.5' @ 25' R</t>
  </si>
  <si>
    <t>Install Type T &amp; wrap side road, 50' @ 20' R</t>
  </si>
  <si>
    <t>Lengthen departure end by 50' &amp; Install Type A (on side rd)</t>
  </si>
  <si>
    <t>YES, 72" PIPE W/ 2' COVER</t>
  </si>
  <si>
    <t>Install Type T at approach end &amp; wrap field drive, 12.5' @ 8' R</t>
  </si>
  <si>
    <t>Install Type T at departure end &amp; wrap drive, 12.5' @ 20' R</t>
  </si>
  <si>
    <t>70'</t>
  </si>
  <si>
    <t>YES, 60" PIPE W/ 2' COVER</t>
  </si>
  <si>
    <t>1 mailbox replace/reinstall</t>
  </si>
  <si>
    <t>6 mailboxes replaced/reinstalled</t>
  </si>
  <si>
    <t>Lengthen approach end by 125' to meet LON.  Install Type T &amp; wrap drive, 12.5' @ 10' R</t>
  </si>
  <si>
    <t>Lengthen departure end by 75' to meet LON.  Install Type T &amp; wrap drive, 12.5' @ 10' R</t>
  </si>
  <si>
    <t xml:space="preserve">LON on departure can not be met due to driveway.  Lengthen departure end by 25' </t>
  </si>
  <si>
    <t xml:space="preserve">Install Type T &amp; wrap drive, 37.5' @ 15' R (length is due to omitting post at culvert).  Need 50' </t>
  </si>
  <si>
    <t>YES, 12" PIPE W/ 6' of COVER</t>
  </si>
  <si>
    <t>Install Type T at approach end &amp; wrap drive, 25' @ 50' R</t>
  </si>
  <si>
    <t>Lengthen departure end by 100'.  Install Type T &amp; wrap drive, 12.5' @ 25' R</t>
  </si>
  <si>
    <t>Install Type T at approach end &amp; wrap drive, 25' @ 25' R</t>
  </si>
  <si>
    <t>Shorten departure end by 12.5'.  Install Type T &amp; wrap drive, 12.5' @ 5' R</t>
  </si>
  <si>
    <t>YES, 18" PIPE W/ 5' of COVER</t>
  </si>
  <si>
    <t>YES (2), 18" Pipe w/ 5' of cover &amp; 18" Pipe w/ 3' of cover</t>
  </si>
  <si>
    <t>15'</t>
  </si>
  <si>
    <t>Wrap side road, 25' @ 15' R</t>
  </si>
  <si>
    <t>Install Type A at departure (on side road)</t>
  </si>
  <si>
    <t>YES, 24" PIPE W/ 8' of COVER</t>
  </si>
  <si>
    <t>Install Type T at departure end &amp; wrap drive, 12.5' @ 15' R</t>
  </si>
  <si>
    <t>YES, 15" PIPE W/ 12' of COVER</t>
  </si>
  <si>
    <t>mobile home has been removed. drive at departure not needed</t>
  </si>
  <si>
    <t>Lengthen approach end by 100' to meet LON.  Install Type E</t>
  </si>
  <si>
    <t>Lengthen approach end by 112.5'.  Install Type T &amp; wrap drive, 12.5' @ 15' R</t>
  </si>
  <si>
    <t>YES, 18" PIPE W/ 4' of COVER</t>
  </si>
  <si>
    <t>Lengthen departure end by 62.5' to meet LON. Install Type E</t>
  </si>
  <si>
    <t>Lengthen approach end by 150' to meet LON.  Install Type E</t>
  </si>
  <si>
    <t>LON on approach can not be met due to field drive.  Install Type T &amp; wrap drive, 12.5' @ 15' R</t>
  </si>
  <si>
    <t>Lengthen departure end by 100' to meet LON. Install Type E</t>
  </si>
  <si>
    <t>YES, 12" PIPE W/ 8' of COVER</t>
  </si>
  <si>
    <t>Lengthen approach end by 112.5' to meet LON.  Install Type E</t>
  </si>
  <si>
    <t>Lengthen departure end by 25' to meet LON. Install Type E</t>
  </si>
  <si>
    <t>YES, 12" PIPE W/ 14' of COVER</t>
  </si>
  <si>
    <t>Lengthen departure end by 50' to meet LON. Install Type E</t>
  </si>
  <si>
    <t>Lengthen approach end by 75'.  Install Type T &amp; wrap drive, 12.5' @ 25' R</t>
  </si>
  <si>
    <t>mailbox at approach</t>
  </si>
  <si>
    <t>Lengthen approach end by 75' (to get term. Unit off radius) &amp; Install Type E</t>
  </si>
  <si>
    <t>barn at departure end has been torn down</t>
  </si>
  <si>
    <t>mobile home at departure end has been torn down</t>
  </si>
  <si>
    <t>Lengthen approach end by 25' &amp; Install Type E (keeping term. Unit on tangent)</t>
  </si>
  <si>
    <t>YES, 12" PIPE W/ 11' of COVER</t>
  </si>
  <si>
    <t>Lengthen approach end by 87.5' to meet LON.  Install Type E</t>
  </si>
  <si>
    <t>YES, 12" PIPE W/ 4' of COVER</t>
  </si>
  <si>
    <t>YES, 12" PIPE W/ 7' of COVER</t>
  </si>
  <si>
    <t>Install Type T at approach end &amp; wrap drive, 12.5' @ 20' R</t>
  </si>
  <si>
    <t>YES, (2):  12" Pipe w/ 7' of cover &amp; 12" Pipe w/ 5' of cover</t>
  </si>
  <si>
    <t>Lengthen departure end by 62.5'.  Install Type T &amp; wrap drive, 12.5' @ 20' R</t>
  </si>
  <si>
    <t>Lengthen approach end by 237.5'.  Install Type T &amp; wrap drive, 12.5' @ 10' R</t>
  </si>
  <si>
    <t>Lengthen approach end by 75' &amp; Install Type E (this is to keep any anchor units off the curve)</t>
  </si>
  <si>
    <t>YES, 12" PIPE W/ 10' of COVER</t>
  </si>
  <si>
    <t>178'</t>
  </si>
  <si>
    <t>122'</t>
  </si>
  <si>
    <t>Lengthen approach end by 262.5'.  Install Type T &amp; wrap drive, 12.5' @ 25' R</t>
  </si>
  <si>
    <t>Lengthen departure end by 162.5' &amp; Install Type E  (to get term. Unit off curve &amp; onto tangent section)</t>
  </si>
  <si>
    <t>Install Type T at approach end &amp; wrap drive, 12.5' @ 15' R</t>
  </si>
  <si>
    <t>61'</t>
  </si>
  <si>
    <t>Lengthen departure end by 50' &amp; Install Type E</t>
  </si>
  <si>
    <t>202E42050</t>
  </si>
  <si>
    <t>Anchor Assembly Removed, Type B</t>
  </si>
  <si>
    <t>606E19001</t>
  </si>
  <si>
    <t>Guardrail Post, Steel, As Per Plan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</si>
  <si>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</si>
  <si>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</si>
  <si>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</si>
  <si>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</si>
  <si>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</si>
  <si>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</si>
  <si>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*From Project 108312:</t>
  </si>
  <si>
    <t>* Avg. Costs from All Bidders</t>
  </si>
  <si>
    <t>COS-83 Preliminary Estimate</t>
  </si>
  <si>
    <t>Project Disturbed Area (acres):</t>
  </si>
  <si>
    <t>(x)SY/ 4840 sy per acre</t>
  </si>
  <si>
    <t>ACRES</t>
  </si>
  <si>
    <t>Omit 1 post at center of culvert</t>
  </si>
  <si>
    <t>N</t>
  </si>
  <si>
    <t>Remove existing steel posts at underpass</t>
  </si>
  <si>
    <t>Replace existing steel posts &amp; attach to top of underpass</t>
  </si>
  <si>
    <t>Install Type E at departure end</t>
  </si>
  <si>
    <t>Lengthen approach end by 6.25'.  Install Type E</t>
  </si>
  <si>
    <t xml:space="preserve">Lengthen approach end by 187.5' to place terminal unit off the curve &amp; on the tangent </t>
  </si>
  <si>
    <t>Install Type T at approach end &amp; wrap parking lot, 37.5' @ 30' R</t>
  </si>
  <si>
    <t>Y</t>
  </si>
  <si>
    <t>Watch post spacing at pipe (SLM 14.120)</t>
  </si>
  <si>
    <t>Lengthen departure by 25'.  Install Type E</t>
  </si>
  <si>
    <t xml:space="preserve"> Construct 37.5' Long Span at culvert</t>
  </si>
  <si>
    <t>Construct 37.5' Long Span at culvert</t>
  </si>
  <si>
    <t>Lengthen departure by 18.75'.  Install Type E</t>
  </si>
  <si>
    <t>Lengthen approach end by 25' to meet LON. Install Type E</t>
  </si>
  <si>
    <t>Watch post spacing at pipe (SLM 17.6080)</t>
  </si>
  <si>
    <t>Watch post spacing at pipe</t>
  </si>
  <si>
    <t>IS THIS RUN NECESSARY??</t>
  </si>
  <si>
    <t>of river that's w/in CZ.  Install Type E at approach end</t>
  </si>
  <si>
    <t xml:space="preserve">Watch post spacing at pipe.  Lengthen approach end by 362.5' due to TOB </t>
  </si>
  <si>
    <t>Omit 1 post at center of culvert.  LON can not be met at either end due to side road</t>
  </si>
  <si>
    <t xml:space="preserve">Install Type E at approach </t>
  </si>
  <si>
    <t>Close gap?? - NO IT'S A DRIVEWAY</t>
  </si>
  <si>
    <t>Watch post spacing at pipes located @ SLM 20.8580 &amp; SLM 20.8600</t>
  </si>
  <si>
    <t>Lengthen approach end by 37.5' &amp; Install Type E</t>
  </si>
  <si>
    <t>Lengthen approach end by 75'.  Install Type T &amp; wrap drive, 12.5' @ 30' R</t>
  </si>
  <si>
    <t>Barrier Reflector,Bi-directional*</t>
  </si>
  <si>
    <t>*  Tangent or greater than 1,148' radius = 100' spacing                                                         less than 1,148' radius = 50' spacing</t>
  </si>
  <si>
    <t>TYPE T &amp; TYPE A</t>
  </si>
  <si>
    <t>Guardrail, Misc.:  Existing W-Beam for Shoulder Support Benching</t>
  </si>
  <si>
    <t>Lengthen departure end by 50'.  Install Type T &amp; wrap drive, 12.5' @ 25' R</t>
  </si>
  <si>
    <t>Lengthen approach end by 25'.  Install Type E</t>
  </si>
  <si>
    <t>Lengthen departure end by 50' to meet LON.  Install Type T &amp; wrap field drive, 12.5' @ 10' R</t>
  </si>
  <si>
    <t>Lengthen departure end by 25'.  Install Type E</t>
  </si>
  <si>
    <t>Watch post spacing at pipe (SLM 26.0220)</t>
  </si>
  <si>
    <t>606E34600</t>
  </si>
  <si>
    <t>MGS Bridge Terminal Assembly, Type TST-2</t>
  </si>
  <si>
    <t>BTA TST-2</t>
  </si>
  <si>
    <t>Install 250' of MGS</t>
  </si>
  <si>
    <t>Lengthen departure end by 12.5' &amp; Install Type E</t>
  </si>
  <si>
    <t>Replace existing BTA TST w/ BTA TST-2 at approach end</t>
  </si>
  <si>
    <t>(no anticipated bridge work)</t>
  </si>
  <si>
    <t>Replace existing BTA TST w/ BTA TST-2 at departure end</t>
  </si>
  <si>
    <t>Lenghten approach end by 50'.  Install Type A unit along side road.  Wrap side road, 37.5' @ 35' R</t>
  </si>
  <si>
    <t>Install 250' of MGS (along SR-83)</t>
  </si>
  <si>
    <t>Install 612.5' of MGS</t>
  </si>
  <si>
    <t>Install 50' of MGS</t>
  </si>
  <si>
    <t>wrap side road, 25' @ 30' R.</t>
  </si>
  <si>
    <t>Install 112.5' of MGS</t>
  </si>
  <si>
    <t>Install 37.5' of MGS</t>
  </si>
  <si>
    <t>Lenghten approach end by 25' &amp; Install Type E</t>
  </si>
  <si>
    <t>Install 125' of MGS</t>
  </si>
  <si>
    <t>Lenghten departure end by 25' &amp; Install Type E</t>
  </si>
  <si>
    <t>Install 100' of MGS</t>
  </si>
  <si>
    <t>Close Gap</t>
  </si>
  <si>
    <t>CLOSE GAPS</t>
  </si>
  <si>
    <t>Close Gap.   mailbox at approach</t>
  </si>
  <si>
    <t>Close gap</t>
  </si>
  <si>
    <t>TOB is in CZ, w/ river behind it.  CLOSE GAP</t>
  </si>
  <si>
    <t>TYPE E UNIT = 34 CY</t>
  </si>
  <si>
    <t>Replace existing BTA 4 w/ new BTA 4</t>
  </si>
  <si>
    <t>BRIDGE. NO future work anticipated</t>
  </si>
  <si>
    <t>Lengthen departure end by 50'</t>
  </si>
  <si>
    <t>Install Type T &amp; wrap drive, 12.5' @ 15' R</t>
  </si>
  <si>
    <t>Install 75' of MGS (transition height)</t>
  </si>
  <si>
    <t>Install Type T &amp; wrap drive, 12.5' @ 20' R</t>
  </si>
  <si>
    <t>Lengthen departure end by 37.5'</t>
  </si>
  <si>
    <t>Install 62.5' of MGS (transition height)</t>
  </si>
  <si>
    <t>Install Type T &amp; wrap drive, 12.5' @ 10' R</t>
  </si>
  <si>
    <t>Lengthen approach end by 12.5'</t>
  </si>
  <si>
    <t>Lengthen approach end by 25'</t>
  </si>
  <si>
    <t>Install Type E</t>
  </si>
  <si>
    <t>Lengthen departure end by 25'</t>
  </si>
  <si>
    <t>Install 50' of MGS (transition height)</t>
  </si>
  <si>
    <t xml:space="preserve">TYPE E </t>
  </si>
  <si>
    <t>Install 225' of MGS (transition height)</t>
  </si>
  <si>
    <t>Lengthen departure end by 125'</t>
  </si>
  <si>
    <t>Install 137.5' of MGS (transition height)</t>
  </si>
  <si>
    <t>Install Type T &amp; wrap drive, 12.5' @ 25' R</t>
  </si>
  <si>
    <t>Lengthen approach end by 62.5'</t>
  </si>
  <si>
    <t>Install 100' of MGS (transition height)</t>
  </si>
  <si>
    <t>202E38500</t>
  </si>
  <si>
    <t>Bridge Railing Removed</t>
  </si>
  <si>
    <t>County owned bridge.  Replace BTA 4 &amp; install 12.5' of rail,( 37.5' @ 25' R)</t>
  </si>
  <si>
    <t>Watch post spacing at pipe (SLM 13.6070)</t>
  </si>
  <si>
    <t>Watch post spacing at pipe (SLM 13.6480)</t>
  </si>
  <si>
    <t>Install 12.5' of rail &amp; Replace BTA 4 (37.5' @ 15' R) at departure</t>
  </si>
  <si>
    <t>Install 1,662.5' of rail</t>
  </si>
  <si>
    <t>Connect to GR-174 (837.5' gap)</t>
  </si>
  <si>
    <t>Connect to GR-173 at departure</t>
  </si>
  <si>
    <t>CLOSE GAP, connect to GR-193</t>
  </si>
  <si>
    <t>CLOSE GAP, connect to GR-192</t>
  </si>
  <si>
    <t>Lengthen approach end by 287.5' &amp; connect to GR-196  (gap is 286')</t>
  </si>
  <si>
    <t>connect departure end to GR-195  (gap is 286')</t>
  </si>
  <si>
    <t>Install Type T at departure &amp; wrap field drive, 12.5' @ 10' R</t>
  </si>
  <si>
    <t>Gap = 225',   Close Gap w/ GR-200</t>
  </si>
  <si>
    <t>connect to GR-199 at approach</t>
  </si>
  <si>
    <t>Connect to GR-200 at approach end</t>
  </si>
  <si>
    <t>connect to GR-226.  Gap = 210'</t>
  </si>
  <si>
    <t>connect to GR-225.  Gap = 210'</t>
  </si>
  <si>
    <t>Close Gap w/ GR-237, Gap = 68'</t>
  </si>
  <si>
    <t>connect to GR-237</t>
  </si>
  <si>
    <t>connect to GR-236</t>
  </si>
  <si>
    <t>connect to GR-242</t>
  </si>
  <si>
    <t>Gap = 234' (after meeting LON).  Close Gap w/ GR- 242</t>
  </si>
  <si>
    <t>Gap w/ GR- 241 = 234' (after meeting LON). Gap w/ GR-243 = 180'</t>
  </si>
  <si>
    <t>Close Gap w/ GR-241 &amp; GR-243</t>
  </si>
  <si>
    <t>Gap = 180'.  Close Gap w/ GR- 242</t>
  </si>
  <si>
    <t>Close Gap w/ GR-247.  GAP = 163'</t>
  </si>
  <si>
    <t>connect to GR-247</t>
  </si>
  <si>
    <t>Close Gap w/ GR-246.  GAP = 163'</t>
  </si>
  <si>
    <t>connect to GR-246</t>
  </si>
  <si>
    <t>Close Gap w/ GR-249.  GAP = 270'</t>
  </si>
  <si>
    <t>Connect to GR-249</t>
  </si>
  <si>
    <t>Close Gap w/ GR-248.  GAP = 270'</t>
  </si>
  <si>
    <t>Connect to GR-248</t>
  </si>
  <si>
    <t>Connect to GR-253.  Gap = 96'</t>
  </si>
  <si>
    <t>Connect to GR-252.  Gap = 96'</t>
  </si>
  <si>
    <t>*From Project 101235:</t>
  </si>
  <si>
    <t>Project Total</t>
  </si>
  <si>
    <t>AVG:</t>
  </si>
  <si>
    <t>County owned bridge.</t>
  </si>
  <si>
    <t>Watch post spacing at pipe.</t>
  </si>
  <si>
    <t>606E16001</t>
  </si>
  <si>
    <t>Guardrail Rebuilt, As Per Plan</t>
  </si>
  <si>
    <t>Remove Bridge Railing</t>
  </si>
  <si>
    <t>Replace Bridge W-beam rail</t>
  </si>
  <si>
    <t>03/S5K PLAN SPLIT:</t>
  </si>
  <si>
    <t>01/STR PLAN SPLIT:</t>
  </si>
  <si>
    <t>3 -TYPE E REMOVED, 8 - TYPE T REMOVED,  1 - TYPE A REMOVED,  2 - BTA 4 REMOVED</t>
  </si>
  <si>
    <t>5 - TYPE E NEW,  7 - TYPE T NEW,  2 - BTA 4 NEW</t>
  </si>
  <si>
    <t xml:space="preserve">Watch post spacing at pipe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</si>
</sst>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2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0A5F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0" fontId="18" fillId="0" borderId="0" xfId="0" applyFont="1" applyAlignment="1">
      <alignment vertical="center"/>
    </xf>
    <xf numFmtId="0" fontId="2" fillId="0" borderId="45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 wrapText="1"/>
    </xf>
    <xf numFmtId="0" fontId="2" fillId="0" borderId="48" xfId="0" applyFont="1" applyBorder="1" applyAlignment="1">
      <alignment vertical="center" wrapText="1"/>
    </xf>
    <xf numFmtId="0" fontId="2" fillId="0" borderId="49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1" fontId="2" fillId="0" borderId="21" xfId="0" applyNumberFormat="1" applyFont="1" applyBorder="1" applyAlignment="1">
      <alignment horizont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1" fontId="0" fillId="0" borderId="0" xfId="0" applyNumberFormat="1"/>
    <xf numFmtId="8" fontId="20" fillId="0" borderId="0" xfId="0" applyNumberFormat="1" applyFont="1"/>
    <xf numFmtId="0" fontId="0" fillId="0" borderId="0" xfId="0" applyAlignment="1">
      <alignment horizontal="right" wrapText="1"/>
    </xf>
    <xf numFmtId="11" fontId="0" fillId="0" borderId="0" xfId="0" applyNumberFormat="1" applyAlignment="1">
      <alignment horizontal="left"/>
    </xf>
    <xf numFmtId="0" fontId="0" fillId="0" borderId="2" xfId="0" applyBorder="1"/>
    <xf numFmtId="8" fontId="0" fillId="0" borderId="0" xfId="0" applyNumberFormat="1"/>
    <xf numFmtId="0" fontId="0" fillId="0" borderId="2" xfId="0" applyBorder="1" applyAlignment="1">
      <alignment horizontal="center" wrapText="1"/>
    </xf>
    <xf numFmtId="2" fontId="0" fillId="0" borderId="12" xfId="0" applyNumberFormat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left" vertical="center"/>
    </xf>
    <xf numFmtId="0" fontId="6" fillId="5" borderId="34" xfId="0" applyFont="1" applyFill="1" applyBorder="1" applyAlignment="1">
      <alignment horizontal="center" vertical="center" wrapText="1"/>
    </xf>
    <xf numFmtId="165" fontId="6" fillId="5" borderId="34" xfId="0" applyNumberFormat="1" applyFont="1" applyFill="1" applyBorder="1" applyAlignment="1">
      <alignment horizontal="center" vertical="center" wrapText="1"/>
    </xf>
    <xf numFmtId="165" fontId="21" fillId="5" borderId="34" xfId="0" applyNumberFormat="1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21" fillId="5" borderId="34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1" fillId="5" borderId="34" xfId="0" applyFont="1" applyFill="1" applyBorder="1" applyAlignment="1">
      <alignment horizontal="center" vertical="center"/>
    </xf>
    <xf numFmtId="3" fontId="21" fillId="5" borderId="34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wrapText="1"/>
    </xf>
    <xf numFmtId="0" fontId="7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165" fontId="6" fillId="6" borderId="0" xfId="0" applyNumberFormat="1" applyFont="1" applyFill="1" applyAlignment="1">
      <alignment horizontal="center" vertical="center" wrapText="1"/>
    </xf>
    <xf numFmtId="165" fontId="21" fillId="6" borderId="0" xfId="0" applyNumberFormat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2" fontId="21" fillId="6" borderId="0" xfId="0" applyNumberFormat="1" applyFont="1" applyFill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horizontal="center" vertical="center"/>
    </xf>
    <xf numFmtId="3" fontId="21" fillId="6" borderId="0" xfId="0" applyNumberFormat="1" applyFont="1" applyFill="1" applyAlignment="1">
      <alignment horizontal="center" vertical="center"/>
    </xf>
    <xf numFmtId="0" fontId="0" fillId="6" borderId="0" xfId="0" applyFill="1" applyAlignment="1">
      <alignment wrapText="1"/>
    </xf>
    <xf numFmtId="2" fontId="6" fillId="5" borderId="34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21" fillId="5" borderId="34" xfId="0" applyNumberFormat="1" applyFont="1" applyFill="1" applyBorder="1" applyAlignment="1">
      <alignment horizontal="center" vertical="center" wrapText="1"/>
    </xf>
    <xf numFmtId="2" fontId="21" fillId="5" borderId="12" xfId="0" applyNumberFormat="1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4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8" borderId="44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 wrapText="1"/>
    </xf>
    <xf numFmtId="0" fontId="10" fillId="8" borderId="31" xfId="0" applyFont="1" applyFill="1" applyBorder="1" applyAlignment="1">
      <alignment horizontal="center" vertical="center" wrapText="1"/>
    </xf>
    <xf numFmtId="0" fontId="10" fillId="8" borderId="3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8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452"/>
  <sheetViews>
    <sheetView tabSelected="1" zoomScaleNormal="100" workbookViewId="0">
      <pane ySplit="7" topLeftCell="A8" activePane="bottomLeft" state="frozen"/>
      <selection pane="bottomLeft" activeCell="A19" sqref="A19:A22"/>
    </sheetView>
  </sheetViews>
  <sheetFormatPr defaultRowHeight="14.25" customHeight="1" x14ac:dyDescent="0.25"/>
  <cols>
    <col min="1" max="1" width="10" style="4" customWidth="1"/>
    <col min="2" max="2" width="5.7109375" style="4" customWidth="1"/>
    <col min="3" max="3" width="6.85546875" style="18" customWidth="1"/>
    <col min="4" max="4" width="7" style="18" customWidth="1"/>
    <col min="5" max="5" width="6.5703125" style="4" customWidth="1"/>
    <col min="6" max="6" width="7.28515625" style="1" customWidth="1"/>
    <col min="7" max="7" width="7.42578125" style="16" customWidth="1"/>
    <col min="8" max="8" width="14.5703125" style="7" customWidth="1"/>
    <col min="9" max="9" width="7.85546875" style="8" customWidth="1"/>
    <col min="10" max="10" width="11" style="9" customWidth="1"/>
    <col min="11" max="12" width="7.85546875" style="72" customWidth="1"/>
    <col min="13" max="13" width="7.85546875" style="13" customWidth="1"/>
    <col min="14" max="14" width="7.85546875" style="11" customWidth="1"/>
    <col min="15" max="15" width="8.28515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7.28515625" style="11" customWidth="1"/>
    <col min="21" max="21" width="7.7109375" style="1" customWidth="1"/>
    <col min="22" max="22" width="8.140625" style="1" customWidth="1"/>
    <col min="23" max="23" width="5.28515625" style="1" customWidth="1"/>
    <col min="24" max="24" width="6.7109375" style="4" customWidth="1"/>
    <col min="25" max="25" width="89.85546875" style="5" customWidth="1"/>
  </cols>
  <sheetData>
    <row r="1" spans="1:25" s="2" customFormat="1" ht="63.75" customHeight="1" thickBot="1" x14ac:dyDescent="0.3">
      <c r="A1" s="68" t="s">
        <v>18</v>
      </c>
      <c r="B1" s="399">
        <v>105784</v>
      </c>
      <c r="C1" s="399"/>
      <c r="D1" s="18"/>
      <c r="E1" s="17" t="s">
        <v>19</v>
      </c>
      <c r="F1" s="82" t="s">
        <v>138</v>
      </c>
      <c r="G1" s="14"/>
      <c r="H1" s="7" t="s">
        <v>139</v>
      </c>
      <c r="I1" s="82"/>
      <c r="J1" s="50" t="s">
        <v>25</v>
      </c>
      <c r="K1" s="400" t="s">
        <v>143</v>
      </c>
      <c r="L1" s="400"/>
      <c r="M1" s="12"/>
      <c r="N1" s="51" t="s">
        <v>27</v>
      </c>
      <c r="O1" s="399" t="s">
        <v>141</v>
      </c>
      <c r="P1" s="399"/>
      <c r="Q1" s="10"/>
      <c r="R1" s="125"/>
      <c r="S1" s="413" t="s">
        <v>140</v>
      </c>
      <c r="T1" s="413"/>
      <c r="U1" s="149" t="s">
        <v>142</v>
      </c>
      <c r="Y1" s="5"/>
    </row>
    <row r="2" spans="1:25" ht="10.5" customHeight="1" thickBot="1" x14ac:dyDescent="0.3">
      <c r="A2" s="387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9"/>
    </row>
    <row r="3" spans="1:25" s="416" customFormat="1" ht="18" customHeight="1" thickBot="1" x14ac:dyDescent="0.3">
      <c r="A3" s="414" t="s">
        <v>132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</row>
    <row r="4" spans="1:25" s="419" customFormat="1" ht="19.5" customHeight="1" thickBot="1" x14ac:dyDescent="0.3">
      <c r="A4" s="417" t="s">
        <v>132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</row>
    <row r="5" spans="1:25" s="2" customFormat="1" ht="20.100000000000001" customHeight="1" thickBot="1" x14ac:dyDescent="0.3">
      <c r="A5" s="390" t="s">
        <v>4</v>
      </c>
      <c r="B5" s="391"/>
      <c r="C5" s="391"/>
      <c r="D5" s="391"/>
      <c r="E5" s="391"/>
      <c r="F5" s="391"/>
      <c r="G5" s="391"/>
      <c r="H5" s="391"/>
      <c r="I5" s="391"/>
      <c r="J5" s="392"/>
      <c r="K5" s="393" t="s">
        <v>5</v>
      </c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5"/>
    </row>
    <row r="6" spans="1:25" s="2" customFormat="1" ht="20.100000000000001" customHeight="1" thickBot="1" x14ac:dyDescent="0.3">
      <c r="A6" s="90"/>
      <c r="B6" s="91"/>
      <c r="C6" s="91"/>
      <c r="D6" s="91"/>
      <c r="E6" s="91"/>
      <c r="F6" s="91"/>
      <c r="G6" s="91"/>
      <c r="H6" s="91"/>
      <c r="I6" s="91"/>
      <c r="J6" s="92"/>
      <c r="K6" s="314">
        <v>1.893939E-4</v>
      </c>
      <c r="L6" s="315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4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107</v>
      </c>
      <c r="F7" s="60" t="s">
        <v>108</v>
      </c>
      <c r="G7" s="62" t="s">
        <v>24</v>
      </c>
      <c r="H7" s="63" t="s">
        <v>26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107</v>
      </c>
      <c r="O7" s="66" t="s">
        <v>108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137</v>
      </c>
      <c r="X7" s="78" t="s">
        <v>114</v>
      </c>
      <c r="Y7" s="67" t="s">
        <v>106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430">
        <v>95</v>
      </c>
      <c r="B9" s="311" t="s">
        <v>144</v>
      </c>
      <c r="C9" s="308">
        <v>12.917999999999999</v>
      </c>
      <c r="D9" s="308">
        <v>12.882999999999999</v>
      </c>
      <c r="E9" s="359" t="s">
        <v>145</v>
      </c>
      <c r="F9" s="359" t="s">
        <v>145</v>
      </c>
      <c r="G9" s="316">
        <f>200-12.5-12.5</f>
        <v>175</v>
      </c>
      <c r="H9" s="291" t="s">
        <v>149</v>
      </c>
      <c r="I9" s="405" t="s">
        <v>151</v>
      </c>
      <c r="J9" s="338"/>
      <c r="K9" s="341">
        <f>C9+(187.5*K6)</f>
        <v>12.953511356249999</v>
      </c>
      <c r="L9" s="341">
        <f>D9</f>
        <v>12.882999999999999</v>
      </c>
      <c r="M9" s="407">
        <v>287.5</v>
      </c>
      <c r="N9" s="248" t="s">
        <v>152</v>
      </c>
      <c r="O9" s="248" t="s">
        <v>152</v>
      </c>
      <c r="P9" s="248" t="s">
        <v>147</v>
      </c>
      <c r="Q9" s="248" t="s">
        <v>148</v>
      </c>
      <c r="R9" s="248" t="s">
        <v>146</v>
      </c>
      <c r="S9" s="248" t="s">
        <v>146</v>
      </c>
      <c r="T9" s="248"/>
      <c r="U9" s="248"/>
      <c r="V9" s="248" t="s">
        <v>150</v>
      </c>
      <c r="W9" s="248"/>
      <c r="X9" s="248" t="s">
        <v>355</v>
      </c>
      <c r="Y9" s="104" t="s">
        <v>354</v>
      </c>
    </row>
    <row r="10" spans="1:25" s="2" customFormat="1" ht="15" customHeight="1" x14ac:dyDescent="0.25">
      <c r="A10" s="431"/>
      <c r="B10" s="312"/>
      <c r="C10" s="309"/>
      <c r="D10" s="309"/>
      <c r="E10" s="260"/>
      <c r="F10" s="260"/>
      <c r="G10" s="290"/>
      <c r="H10" s="266"/>
      <c r="I10" s="293"/>
      <c r="J10" s="339"/>
      <c r="K10" s="342"/>
      <c r="L10" s="342"/>
      <c r="M10" s="408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105" t="s">
        <v>360</v>
      </c>
    </row>
    <row r="11" spans="1:25" s="2" customFormat="1" ht="15" customHeight="1" x14ac:dyDescent="0.25">
      <c r="A11" s="431"/>
      <c r="B11" s="312"/>
      <c r="C11" s="309"/>
      <c r="D11" s="309"/>
      <c r="E11" s="260"/>
      <c r="F11" s="260"/>
      <c r="G11" s="290"/>
      <c r="H11" s="266"/>
      <c r="I11" s="293"/>
      <c r="J11" s="339"/>
      <c r="K11" s="342"/>
      <c r="L11" s="342"/>
      <c r="M11" s="408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105" t="s">
        <v>153</v>
      </c>
    </row>
    <row r="12" spans="1:25" s="2" customFormat="1" ht="15" customHeight="1" thickBot="1" x14ac:dyDescent="0.3">
      <c r="A12" s="432"/>
      <c r="B12" s="313"/>
      <c r="C12" s="310"/>
      <c r="D12" s="310"/>
      <c r="E12" s="261"/>
      <c r="F12" s="261"/>
      <c r="G12" s="317"/>
      <c r="H12" s="292"/>
      <c r="I12" s="406"/>
      <c r="J12" s="340"/>
      <c r="K12" s="343"/>
      <c r="L12" s="343"/>
      <c r="M12" s="40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95" t="s">
        <v>358</v>
      </c>
    </row>
    <row r="13" spans="1:25" s="2" customFormat="1" ht="15" customHeight="1" thickBot="1" x14ac:dyDescent="0.3">
      <c r="A13" s="99"/>
      <c r="B13" s="100"/>
      <c r="C13" s="18"/>
      <c r="D13" s="18"/>
      <c r="E13" s="4"/>
      <c r="F13" s="4"/>
      <c r="G13" s="14"/>
      <c r="H13" s="7"/>
      <c r="I13" s="8"/>
      <c r="J13" s="17"/>
      <c r="K13" s="101"/>
      <c r="L13" s="101"/>
      <c r="M13" s="10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3"/>
    </row>
    <row r="14" spans="1:25" s="2" customFormat="1" ht="15" customHeight="1" x14ac:dyDescent="0.25">
      <c r="A14" s="250">
        <v>96</v>
      </c>
      <c r="B14" s="253" t="s">
        <v>144</v>
      </c>
      <c r="C14" s="256">
        <v>13.206</v>
      </c>
      <c r="D14" s="256">
        <v>13.036</v>
      </c>
      <c r="E14" s="359" t="s">
        <v>171</v>
      </c>
      <c r="F14" s="359" t="s">
        <v>145</v>
      </c>
      <c r="G14" s="262">
        <f>887.5-50-12.5</f>
        <v>825</v>
      </c>
      <c r="H14" s="265" t="s">
        <v>156</v>
      </c>
      <c r="I14" s="268" t="s">
        <v>155</v>
      </c>
      <c r="J14" s="283"/>
      <c r="K14" s="277">
        <f>C14+(6.25*K6)</f>
        <v>13.207183711875</v>
      </c>
      <c r="L14" s="277">
        <f>D14</f>
        <v>13.036</v>
      </c>
      <c r="M14" s="396">
        <f>50+187.5+112.5+262.5+25+112.5</f>
        <v>750</v>
      </c>
      <c r="N14" s="248" t="s">
        <v>152</v>
      </c>
      <c r="O14" s="248" t="s">
        <v>152</v>
      </c>
      <c r="P14" s="243" t="s">
        <v>160</v>
      </c>
      <c r="Q14" s="243" t="s">
        <v>158</v>
      </c>
      <c r="R14" s="243" t="s">
        <v>146</v>
      </c>
      <c r="S14" s="243" t="s">
        <v>159</v>
      </c>
      <c r="T14" s="243" t="s">
        <v>191</v>
      </c>
      <c r="U14" s="243" t="s">
        <v>191</v>
      </c>
      <c r="V14" s="243" t="s">
        <v>163</v>
      </c>
      <c r="W14" s="243"/>
      <c r="X14" s="248" t="s">
        <v>355</v>
      </c>
      <c r="Y14" s="107" t="s">
        <v>356</v>
      </c>
    </row>
    <row r="15" spans="1:25" s="2" customFormat="1" ht="15" customHeight="1" x14ac:dyDescent="0.25">
      <c r="A15" s="348"/>
      <c r="B15" s="312"/>
      <c r="C15" s="309"/>
      <c r="D15" s="309"/>
      <c r="E15" s="260"/>
      <c r="F15" s="260"/>
      <c r="G15" s="290"/>
      <c r="H15" s="266"/>
      <c r="I15" s="293"/>
      <c r="J15" s="378"/>
      <c r="K15" s="298"/>
      <c r="L15" s="298"/>
      <c r="M15" s="39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97" t="s">
        <v>164</v>
      </c>
    </row>
    <row r="16" spans="1:25" s="2" customFormat="1" ht="15" customHeight="1" x14ac:dyDescent="0.25">
      <c r="A16" s="348"/>
      <c r="B16" s="312"/>
      <c r="C16" s="309"/>
      <c r="D16" s="309"/>
      <c r="E16" s="260"/>
      <c r="F16" s="260"/>
      <c r="G16" s="290"/>
      <c r="H16" s="266"/>
      <c r="I16" s="293"/>
      <c r="J16" s="378"/>
      <c r="K16" s="298"/>
      <c r="L16" s="298"/>
      <c r="M16" s="39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97" t="s">
        <v>359</v>
      </c>
    </row>
    <row r="17" spans="1:25" s="2" customFormat="1" ht="15" customHeight="1" thickBot="1" x14ac:dyDescent="0.3">
      <c r="A17" s="252"/>
      <c r="B17" s="255"/>
      <c r="C17" s="258"/>
      <c r="D17" s="258"/>
      <c r="E17" s="261"/>
      <c r="F17" s="261"/>
      <c r="G17" s="264"/>
      <c r="H17" s="267"/>
      <c r="I17" s="270"/>
      <c r="J17" s="285"/>
      <c r="K17" s="279"/>
      <c r="L17" s="279"/>
      <c r="M17" s="398"/>
      <c r="N17" s="249"/>
      <c r="O17" s="249"/>
      <c r="P17" s="246"/>
      <c r="Q17" s="246"/>
      <c r="R17" s="246"/>
      <c r="S17" s="246"/>
      <c r="T17" s="246"/>
      <c r="U17" s="246"/>
      <c r="V17" s="246"/>
      <c r="W17" s="246"/>
      <c r="X17" s="249"/>
      <c r="Y17" s="98" t="s">
        <v>358</v>
      </c>
    </row>
    <row r="18" spans="1:25" s="2" customFormat="1" ht="15" customHeight="1" thickBot="1" x14ac:dyDescent="0.3">
      <c r="A18" s="193"/>
      <c r="B18" s="175"/>
      <c r="C18" s="176"/>
      <c r="D18" s="176"/>
      <c r="E18" s="171"/>
      <c r="F18" s="171"/>
      <c r="G18" s="177"/>
      <c r="H18" s="172"/>
      <c r="I18" s="184"/>
      <c r="J18" s="190"/>
      <c r="K18" s="174"/>
      <c r="L18" s="174"/>
      <c r="M18" s="189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97"/>
    </row>
    <row r="19" spans="1:25" s="2" customFormat="1" ht="15" customHeight="1" x14ac:dyDescent="0.25">
      <c r="A19" s="424">
        <v>97</v>
      </c>
      <c r="B19" s="253" t="s">
        <v>154</v>
      </c>
      <c r="C19" s="256">
        <v>13.042999999999999</v>
      </c>
      <c r="D19" s="256">
        <v>13.077999999999999</v>
      </c>
      <c r="E19" s="359" t="s">
        <v>145</v>
      </c>
      <c r="F19" s="359" t="s">
        <v>145</v>
      </c>
      <c r="G19" s="262">
        <f>187.5-12.5-12.5</f>
        <v>162.5</v>
      </c>
      <c r="H19" s="265" t="s">
        <v>156</v>
      </c>
      <c r="I19" s="268" t="s">
        <v>155</v>
      </c>
      <c r="J19" s="283"/>
      <c r="K19" s="277">
        <f>C19</f>
        <v>13.042999999999999</v>
      </c>
      <c r="L19" s="277">
        <f>D19+(12.5*K6)</f>
        <v>13.080367423749999</v>
      </c>
      <c r="M19" s="396">
        <f>12.5+100+37.5+25</f>
        <v>175</v>
      </c>
      <c r="N19" s="248" t="s">
        <v>145</v>
      </c>
      <c r="O19" s="248" t="s">
        <v>145</v>
      </c>
      <c r="P19" s="243" t="s">
        <v>157</v>
      </c>
      <c r="Q19" s="243" t="s">
        <v>158</v>
      </c>
      <c r="R19" s="243" t="s">
        <v>159</v>
      </c>
      <c r="S19" s="243" t="s">
        <v>159</v>
      </c>
      <c r="T19" s="243"/>
      <c r="U19" s="243"/>
      <c r="V19" s="243" t="s">
        <v>138</v>
      </c>
      <c r="W19" s="243"/>
      <c r="X19" s="248" t="s">
        <v>355</v>
      </c>
      <c r="Y19" s="107" t="s">
        <v>357</v>
      </c>
    </row>
    <row r="20" spans="1:25" s="2" customFormat="1" ht="15" customHeight="1" x14ac:dyDescent="0.25">
      <c r="A20" s="429"/>
      <c r="B20" s="312"/>
      <c r="C20" s="309"/>
      <c r="D20" s="309"/>
      <c r="E20" s="260"/>
      <c r="F20" s="260"/>
      <c r="G20" s="290"/>
      <c r="H20" s="266"/>
      <c r="I20" s="293"/>
      <c r="J20" s="378"/>
      <c r="K20" s="298"/>
      <c r="L20" s="298"/>
      <c r="M20" s="39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97" t="s">
        <v>161</v>
      </c>
    </row>
    <row r="21" spans="1:25" s="2" customFormat="1" ht="15" customHeight="1" x14ac:dyDescent="0.25">
      <c r="A21" s="429"/>
      <c r="B21" s="312"/>
      <c r="C21" s="309"/>
      <c r="D21" s="309"/>
      <c r="E21" s="260"/>
      <c r="F21" s="260"/>
      <c r="G21" s="290"/>
      <c r="H21" s="266"/>
      <c r="I21" s="293"/>
      <c r="J21" s="378"/>
      <c r="K21" s="298"/>
      <c r="L21" s="298"/>
      <c r="M21" s="39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97" t="s">
        <v>162</v>
      </c>
    </row>
    <row r="22" spans="1:25" s="2" customFormat="1" ht="15" customHeight="1" thickBot="1" x14ac:dyDescent="0.3">
      <c r="A22" s="427"/>
      <c r="B22" s="255"/>
      <c r="C22" s="258"/>
      <c r="D22" s="258"/>
      <c r="E22" s="261"/>
      <c r="F22" s="261"/>
      <c r="G22" s="264"/>
      <c r="H22" s="267"/>
      <c r="I22" s="270"/>
      <c r="J22" s="285"/>
      <c r="K22" s="279"/>
      <c r="L22" s="279"/>
      <c r="M22" s="398"/>
      <c r="N22" s="249"/>
      <c r="O22" s="249"/>
      <c r="P22" s="246"/>
      <c r="Q22" s="246"/>
      <c r="R22" s="246"/>
      <c r="S22" s="246"/>
      <c r="T22" s="246"/>
      <c r="U22" s="246"/>
      <c r="V22" s="246"/>
      <c r="W22" s="246"/>
      <c r="X22" s="249"/>
      <c r="Y22" s="98" t="s">
        <v>165</v>
      </c>
    </row>
    <row r="23" spans="1:25" s="2" customFormat="1" ht="15" customHeight="1" thickBot="1" x14ac:dyDescent="0.3">
      <c r="A23" s="99"/>
      <c r="B23" s="100"/>
      <c r="C23" s="18"/>
      <c r="D23" s="18"/>
      <c r="E23" s="4"/>
      <c r="F23" s="4"/>
      <c r="G23" s="14"/>
      <c r="H23" s="1"/>
      <c r="I23" s="8"/>
      <c r="J23" s="17"/>
      <c r="K23" s="101"/>
      <c r="L23" s="101"/>
      <c r="M23" s="10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3"/>
    </row>
    <row r="24" spans="1:25" s="2" customFormat="1" ht="15" customHeight="1" x14ac:dyDescent="0.25">
      <c r="A24" s="250">
        <v>98</v>
      </c>
      <c r="B24" s="253" t="s">
        <v>144</v>
      </c>
      <c r="C24" s="256">
        <v>13.291</v>
      </c>
      <c r="D24" s="256">
        <v>13.24</v>
      </c>
      <c r="E24" s="359" t="s">
        <v>145</v>
      </c>
      <c r="F24" s="359" t="s">
        <v>171</v>
      </c>
      <c r="G24" s="262">
        <f>312.5-12.5-50</f>
        <v>250</v>
      </c>
      <c r="H24" s="265" t="s">
        <v>138</v>
      </c>
      <c r="I24" s="268" t="s">
        <v>151</v>
      </c>
      <c r="J24" s="401"/>
      <c r="K24" s="277">
        <f>C24</f>
        <v>13.291</v>
      </c>
      <c r="L24" s="277">
        <f>D24</f>
        <v>13.24</v>
      </c>
      <c r="M24" s="396">
        <f>37.5+212.5+87.5+12.5</f>
        <v>350</v>
      </c>
      <c r="N24" s="248" t="s">
        <v>145</v>
      </c>
      <c r="O24" s="248" t="s">
        <v>152</v>
      </c>
      <c r="P24" s="243" t="s">
        <v>172</v>
      </c>
      <c r="Q24" s="243" t="s">
        <v>173</v>
      </c>
      <c r="R24" s="243" t="s">
        <v>167</v>
      </c>
      <c r="S24" s="243" t="s">
        <v>167</v>
      </c>
      <c r="T24" s="243"/>
      <c r="U24" s="243"/>
      <c r="V24" s="243" t="s">
        <v>138</v>
      </c>
      <c r="W24" s="243"/>
      <c r="X24" s="248" t="s">
        <v>355</v>
      </c>
      <c r="Y24" s="107"/>
    </row>
    <row r="25" spans="1:25" s="2" customFormat="1" ht="15" customHeight="1" x14ac:dyDescent="0.25">
      <c r="A25" s="348"/>
      <c r="B25" s="312"/>
      <c r="C25" s="309"/>
      <c r="D25" s="309"/>
      <c r="E25" s="260"/>
      <c r="F25" s="260"/>
      <c r="G25" s="290"/>
      <c r="H25" s="266"/>
      <c r="I25" s="293"/>
      <c r="J25" s="378"/>
      <c r="K25" s="298"/>
      <c r="L25" s="298"/>
      <c r="M25" s="39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97" t="s">
        <v>361</v>
      </c>
    </row>
    <row r="26" spans="1:25" s="2" customFormat="1" ht="15" customHeight="1" x14ac:dyDescent="0.25">
      <c r="A26" s="348"/>
      <c r="B26" s="312"/>
      <c r="C26" s="309"/>
      <c r="D26" s="309"/>
      <c r="E26" s="260"/>
      <c r="F26" s="260"/>
      <c r="G26" s="290"/>
      <c r="H26" s="266"/>
      <c r="I26" s="293"/>
      <c r="J26" s="378"/>
      <c r="K26" s="298"/>
      <c r="L26" s="298"/>
      <c r="M26" s="39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97" t="s">
        <v>358</v>
      </c>
    </row>
    <row r="27" spans="1:25" s="2" customFormat="1" ht="15" customHeight="1" thickBot="1" x14ac:dyDescent="0.3">
      <c r="A27" s="252"/>
      <c r="B27" s="255"/>
      <c r="C27" s="258"/>
      <c r="D27" s="258"/>
      <c r="E27" s="261"/>
      <c r="F27" s="261"/>
      <c r="G27" s="264"/>
      <c r="H27" s="267"/>
      <c r="I27" s="270"/>
      <c r="J27" s="402"/>
      <c r="K27" s="279"/>
      <c r="L27" s="279"/>
      <c r="M27" s="398"/>
      <c r="N27" s="249"/>
      <c r="O27" s="249"/>
      <c r="P27" s="246"/>
      <c r="Q27" s="246"/>
      <c r="R27" s="246"/>
      <c r="S27" s="246"/>
      <c r="T27" s="246"/>
      <c r="U27" s="246"/>
      <c r="V27" s="246"/>
      <c r="W27" s="246"/>
      <c r="X27" s="249"/>
      <c r="Y27" s="98"/>
    </row>
    <row r="28" spans="1:25" s="2" customFormat="1" ht="15" customHeight="1" thickBot="1" x14ac:dyDescent="0.3">
      <c r="A28" s="99"/>
      <c r="B28" s="100"/>
      <c r="C28" s="18"/>
      <c r="D28" s="18"/>
      <c r="E28" s="4"/>
      <c r="F28" s="4"/>
      <c r="G28" s="14"/>
      <c r="H28" s="7"/>
      <c r="I28" s="8"/>
      <c r="J28" s="17"/>
      <c r="K28" s="101"/>
      <c r="L28" s="101"/>
      <c r="M28" s="102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3"/>
    </row>
    <row r="29" spans="1:25" s="2" customFormat="1" ht="15" customHeight="1" x14ac:dyDescent="0.25">
      <c r="A29" s="250">
        <v>99</v>
      </c>
      <c r="B29" s="253" t="s">
        <v>144</v>
      </c>
      <c r="C29" s="256">
        <v>13.472</v>
      </c>
      <c r="D29" s="256">
        <v>13.295</v>
      </c>
      <c r="E29" s="359" t="s">
        <v>145</v>
      </c>
      <c r="F29" s="359" t="s">
        <v>145</v>
      </c>
      <c r="G29" s="262">
        <f>950-12.5-12.5</f>
        <v>925</v>
      </c>
      <c r="H29" s="265" t="s">
        <v>138</v>
      </c>
      <c r="I29" s="268" t="s">
        <v>166</v>
      </c>
      <c r="J29" s="283"/>
      <c r="K29" s="277">
        <f>C29</f>
        <v>13.472</v>
      </c>
      <c r="L29" s="277">
        <f>D29</f>
        <v>13.295</v>
      </c>
      <c r="M29" s="396">
        <f>25+125+125+625+25</f>
        <v>925</v>
      </c>
      <c r="N29" s="248" t="s">
        <v>145</v>
      </c>
      <c r="O29" s="248" t="s">
        <v>145</v>
      </c>
      <c r="P29" s="243" t="s">
        <v>169</v>
      </c>
      <c r="Q29" s="243" t="s">
        <v>170</v>
      </c>
      <c r="R29" s="243" t="s">
        <v>167</v>
      </c>
      <c r="S29" s="243" t="s">
        <v>168</v>
      </c>
      <c r="T29" s="243"/>
      <c r="U29" s="243"/>
      <c r="V29" s="243" t="s">
        <v>138</v>
      </c>
      <c r="W29" s="243"/>
      <c r="X29" s="248" t="s">
        <v>355</v>
      </c>
      <c r="Y29" s="107"/>
    </row>
    <row r="30" spans="1:25" s="2" customFormat="1" ht="15" customHeight="1" x14ac:dyDescent="0.25">
      <c r="A30" s="348"/>
      <c r="B30" s="312"/>
      <c r="C30" s="309"/>
      <c r="D30" s="309"/>
      <c r="E30" s="260"/>
      <c r="F30" s="260"/>
      <c r="G30" s="290"/>
      <c r="H30" s="266"/>
      <c r="I30" s="293"/>
      <c r="J30" s="378"/>
      <c r="K30" s="298"/>
      <c r="L30" s="298"/>
      <c r="M30" s="39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97" t="s">
        <v>175</v>
      </c>
    </row>
    <row r="31" spans="1:25" s="2" customFormat="1" ht="15" customHeight="1" x14ac:dyDescent="0.25">
      <c r="A31" s="348"/>
      <c r="B31" s="312"/>
      <c r="C31" s="309"/>
      <c r="D31" s="309"/>
      <c r="E31" s="260"/>
      <c r="F31" s="260"/>
      <c r="G31" s="290"/>
      <c r="H31" s="266"/>
      <c r="I31" s="293"/>
      <c r="J31" s="378"/>
      <c r="K31" s="298"/>
      <c r="L31" s="298"/>
      <c r="M31" s="39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97" t="s">
        <v>176</v>
      </c>
    </row>
    <row r="32" spans="1:25" s="2" customFormat="1" ht="15" customHeight="1" thickBot="1" x14ac:dyDescent="0.3">
      <c r="A32" s="252"/>
      <c r="B32" s="255"/>
      <c r="C32" s="258"/>
      <c r="D32" s="258"/>
      <c r="E32" s="261"/>
      <c r="F32" s="261"/>
      <c r="G32" s="264"/>
      <c r="H32" s="267"/>
      <c r="I32" s="270"/>
      <c r="J32" s="285"/>
      <c r="K32" s="279"/>
      <c r="L32" s="279"/>
      <c r="M32" s="398"/>
      <c r="N32" s="249"/>
      <c r="O32" s="249"/>
      <c r="P32" s="246"/>
      <c r="Q32" s="246"/>
      <c r="R32" s="246"/>
      <c r="S32" s="246"/>
      <c r="T32" s="246"/>
      <c r="U32" s="246"/>
      <c r="V32" s="246"/>
      <c r="W32" s="246"/>
      <c r="X32" s="249"/>
      <c r="Y32" s="98"/>
    </row>
    <row r="33" spans="1:25" s="2" customFormat="1" ht="15" customHeight="1" thickBot="1" x14ac:dyDescent="0.3">
      <c r="A33" s="99"/>
      <c r="B33" s="100"/>
      <c r="C33" s="18"/>
      <c r="D33" s="18"/>
      <c r="E33" s="4"/>
      <c r="F33" s="4"/>
      <c r="G33" s="14"/>
      <c r="H33" s="7"/>
      <c r="I33" s="8"/>
      <c r="J33" s="17"/>
      <c r="K33" s="101"/>
      <c r="L33" s="101"/>
      <c r="M33" s="102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3"/>
    </row>
    <row r="34" spans="1:25" s="2" customFormat="1" ht="15" customHeight="1" x14ac:dyDescent="0.25">
      <c r="A34" s="424">
        <v>100</v>
      </c>
      <c r="B34" s="253" t="s">
        <v>144</v>
      </c>
      <c r="C34" s="256">
        <v>13.614000000000001</v>
      </c>
      <c r="D34" s="256">
        <v>13.518000000000001</v>
      </c>
      <c r="E34" s="256" t="s">
        <v>177</v>
      </c>
      <c r="F34" s="359" t="s">
        <v>171</v>
      </c>
      <c r="G34" s="262">
        <f>500-25-50</f>
        <v>425</v>
      </c>
      <c r="H34" s="265" t="s">
        <v>178</v>
      </c>
      <c r="I34" s="268" t="s">
        <v>166</v>
      </c>
      <c r="J34" s="283"/>
      <c r="K34" s="274">
        <f>C34</f>
        <v>13.614000000000001</v>
      </c>
      <c r="L34" s="303">
        <f>D34-(137.5*K6)</f>
        <v>13.491958338750001</v>
      </c>
      <c r="M34" s="280">
        <f>12.5+75+137.5+362.5+12.5</f>
        <v>600</v>
      </c>
      <c r="N34" s="243" t="s">
        <v>177</v>
      </c>
      <c r="O34" s="248" t="s">
        <v>145</v>
      </c>
      <c r="P34" s="243" t="s">
        <v>179</v>
      </c>
      <c r="Q34" s="243" t="s">
        <v>170</v>
      </c>
      <c r="R34" s="243" t="s">
        <v>168</v>
      </c>
      <c r="S34" s="243" t="s">
        <v>168</v>
      </c>
      <c r="T34" s="243" t="s">
        <v>190</v>
      </c>
      <c r="U34" s="243" t="s">
        <v>190</v>
      </c>
      <c r="V34" s="243" t="s">
        <v>138</v>
      </c>
      <c r="W34" s="243"/>
      <c r="X34" s="248" t="s">
        <v>362</v>
      </c>
      <c r="Y34" s="104" t="s">
        <v>437</v>
      </c>
    </row>
    <row r="35" spans="1:25" s="2" customFormat="1" ht="15" customHeight="1" x14ac:dyDescent="0.25">
      <c r="A35" s="425"/>
      <c r="B35" s="328"/>
      <c r="C35" s="326"/>
      <c r="D35" s="326"/>
      <c r="E35" s="326"/>
      <c r="F35" s="260"/>
      <c r="G35" s="332"/>
      <c r="H35" s="266"/>
      <c r="I35" s="334"/>
      <c r="J35" s="321"/>
      <c r="K35" s="287"/>
      <c r="L35" s="298"/>
      <c r="M35" s="365"/>
      <c r="N35" s="247"/>
      <c r="O35" s="247"/>
      <c r="P35" s="245"/>
      <c r="Q35" s="245"/>
      <c r="R35" s="247"/>
      <c r="S35" s="247"/>
      <c r="T35" s="245"/>
      <c r="U35" s="245"/>
      <c r="V35" s="245"/>
      <c r="W35" s="245"/>
      <c r="X35" s="247"/>
      <c r="Y35" s="97" t="s">
        <v>438</v>
      </c>
    </row>
    <row r="36" spans="1:25" s="2" customFormat="1" ht="15" customHeight="1" x14ac:dyDescent="0.25">
      <c r="A36" s="426"/>
      <c r="B36" s="329"/>
      <c r="C36" s="327"/>
      <c r="D36" s="327"/>
      <c r="E36" s="327"/>
      <c r="F36" s="260"/>
      <c r="G36" s="333"/>
      <c r="H36" s="266"/>
      <c r="I36" s="335"/>
      <c r="J36" s="362"/>
      <c r="K36" s="288"/>
      <c r="L36" s="298"/>
      <c r="M36" s="364"/>
      <c r="N36" s="247"/>
      <c r="O36" s="247"/>
      <c r="P36" s="286"/>
      <c r="Q36" s="286"/>
      <c r="R36" s="247"/>
      <c r="S36" s="247"/>
      <c r="T36" s="286"/>
      <c r="U36" s="286"/>
      <c r="V36" s="286"/>
      <c r="W36" s="286"/>
      <c r="X36" s="247"/>
      <c r="Y36" s="97" t="s">
        <v>180</v>
      </c>
    </row>
    <row r="37" spans="1:25" s="2" customFormat="1" ht="15" customHeight="1" thickBot="1" x14ac:dyDescent="0.3">
      <c r="A37" s="427"/>
      <c r="B37" s="255"/>
      <c r="C37" s="258"/>
      <c r="D37" s="258"/>
      <c r="E37" s="258"/>
      <c r="F37" s="261"/>
      <c r="G37" s="264"/>
      <c r="H37" s="267"/>
      <c r="I37" s="270"/>
      <c r="J37" s="285"/>
      <c r="K37" s="276"/>
      <c r="L37" s="304"/>
      <c r="M37" s="282"/>
      <c r="N37" s="246"/>
      <c r="O37" s="249"/>
      <c r="P37" s="246"/>
      <c r="Q37" s="246"/>
      <c r="R37" s="246"/>
      <c r="S37" s="246"/>
      <c r="T37" s="246"/>
      <c r="U37" s="246"/>
      <c r="V37" s="246"/>
      <c r="W37" s="246"/>
      <c r="X37" s="249"/>
      <c r="Y37" s="98"/>
    </row>
    <row r="38" spans="1:25" s="2" customFormat="1" ht="15" customHeight="1" thickBot="1" x14ac:dyDescent="0.3">
      <c r="A38" s="99"/>
      <c r="B38" s="100"/>
      <c r="C38" s="18"/>
      <c r="D38" s="18"/>
      <c r="E38" s="4"/>
      <c r="F38" s="4"/>
      <c r="G38" s="14"/>
      <c r="H38" s="7"/>
      <c r="I38" s="8"/>
      <c r="J38" s="17"/>
      <c r="K38" s="101"/>
      <c r="L38" s="101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3"/>
    </row>
    <row r="39" spans="1:25" s="2" customFormat="1" ht="15" customHeight="1" x14ac:dyDescent="0.25">
      <c r="A39" s="424">
        <v>101</v>
      </c>
      <c r="B39" s="253" t="s">
        <v>144</v>
      </c>
      <c r="C39" s="256">
        <v>13.696999999999999</v>
      </c>
      <c r="D39" s="256">
        <v>13.663</v>
      </c>
      <c r="E39" s="259" t="s">
        <v>182</v>
      </c>
      <c r="F39" s="256" t="s">
        <v>177</v>
      </c>
      <c r="G39" s="262">
        <f>200-25-25</f>
        <v>150</v>
      </c>
      <c r="H39" s="265" t="s">
        <v>181</v>
      </c>
      <c r="I39" s="268" t="s">
        <v>183</v>
      </c>
      <c r="J39" s="283"/>
      <c r="K39" s="277">
        <f>C39</f>
        <v>13.696999999999999</v>
      </c>
      <c r="L39" s="277">
        <f>D39</f>
        <v>13.663</v>
      </c>
      <c r="M39" s="280">
        <f>87.5+62.5+12.5</f>
        <v>162.5</v>
      </c>
      <c r="N39" s="248" t="s">
        <v>145</v>
      </c>
      <c r="O39" s="243" t="s">
        <v>177</v>
      </c>
      <c r="P39" s="243" t="s">
        <v>184</v>
      </c>
      <c r="Q39" s="243" t="s">
        <v>185</v>
      </c>
      <c r="R39" s="243" t="s">
        <v>168</v>
      </c>
      <c r="S39" s="243" t="s">
        <v>168</v>
      </c>
      <c r="T39" s="243" t="s">
        <v>190</v>
      </c>
      <c r="U39" s="243" t="s">
        <v>190</v>
      </c>
      <c r="V39" s="243" t="s">
        <v>138</v>
      </c>
      <c r="W39" s="243"/>
      <c r="X39" s="248" t="s">
        <v>362</v>
      </c>
      <c r="Y39" s="104" t="s">
        <v>475</v>
      </c>
    </row>
    <row r="40" spans="1:25" s="2" customFormat="1" ht="15" customHeight="1" x14ac:dyDescent="0.25">
      <c r="A40" s="426"/>
      <c r="B40" s="329"/>
      <c r="C40" s="327"/>
      <c r="D40" s="327"/>
      <c r="E40" s="260"/>
      <c r="F40" s="326"/>
      <c r="G40" s="333"/>
      <c r="H40" s="266"/>
      <c r="I40" s="335"/>
      <c r="J40" s="362"/>
      <c r="K40" s="367"/>
      <c r="L40" s="367"/>
      <c r="M40" s="364"/>
      <c r="N40" s="247"/>
      <c r="O40" s="247"/>
      <c r="P40" s="286"/>
      <c r="Q40" s="286"/>
      <c r="R40" s="247"/>
      <c r="S40" s="247"/>
      <c r="T40" s="245"/>
      <c r="U40" s="245"/>
      <c r="V40" s="286"/>
      <c r="W40" s="286"/>
      <c r="X40" s="247"/>
      <c r="Y40" s="84" t="s">
        <v>186</v>
      </c>
    </row>
    <row r="41" spans="1:25" s="2" customFormat="1" ht="15" customHeight="1" x14ac:dyDescent="0.25">
      <c r="A41" s="426"/>
      <c r="B41" s="329"/>
      <c r="C41" s="327"/>
      <c r="D41" s="327"/>
      <c r="E41" s="260"/>
      <c r="F41" s="327"/>
      <c r="G41" s="333"/>
      <c r="H41" s="266"/>
      <c r="I41" s="335"/>
      <c r="J41" s="362"/>
      <c r="K41" s="367"/>
      <c r="L41" s="367"/>
      <c r="M41" s="364"/>
      <c r="N41" s="247"/>
      <c r="O41" s="247"/>
      <c r="P41" s="286"/>
      <c r="Q41" s="286"/>
      <c r="R41" s="247"/>
      <c r="S41" s="247"/>
      <c r="T41" s="286"/>
      <c r="U41" s="286"/>
      <c r="V41" s="286"/>
      <c r="W41" s="286"/>
      <c r="X41" s="247"/>
      <c r="Y41" s="97" t="s">
        <v>439</v>
      </c>
    </row>
    <row r="42" spans="1:25" s="2" customFormat="1" ht="15" customHeight="1" thickBot="1" x14ac:dyDescent="0.3">
      <c r="A42" s="427"/>
      <c r="B42" s="255"/>
      <c r="C42" s="258"/>
      <c r="D42" s="258"/>
      <c r="E42" s="289"/>
      <c r="F42" s="258"/>
      <c r="G42" s="264"/>
      <c r="H42" s="267"/>
      <c r="I42" s="270"/>
      <c r="J42" s="285"/>
      <c r="K42" s="279"/>
      <c r="L42" s="279"/>
      <c r="M42" s="282"/>
      <c r="N42" s="249"/>
      <c r="O42" s="246"/>
      <c r="P42" s="246"/>
      <c r="Q42" s="246"/>
      <c r="R42" s="246"/>
      <c r="S42" s="246"/>
      <c r="T42" s="246"/>
      <c r="U42" s="246"/>
      <c r="V42" s="246"/>
      <c r="W42" s="246"/>
      <c r="X42" s="249"/>
      <c r="Y42" s="98" t="s">
        <v>440</v>
      </c>
    </row>
    <row r="43" spans="1:25" s="2" customFormat="1" ht="15" customHeight="1" thickBot="1" x14ac:dyDescent="0.3">
      <c r="A43" s="99"/>
      <c r="B43" s="100"/>
      <c r="C43" s="18"/>
      <c r="D43" s="18"/>
      <c r="E43" s="4"/>
      <c r="F43" s="4"/>
      <c r="G43" s="14"/>
      <c r="H43" s="7"/>
      <c r="I43" s="8"/>
      <c r="J43" s="17"/>
      <c r="K43" s="101"/>
      <c r="L43" s="101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6"/>
    </row>
    <row r="44" spans="1:25" s="2" customFormat="1" ht="15" customHeight="1" x14ac:dyDescent="0.25">
      <c r="A44" s="250">
        <v>102</v>
      </c>
      <c r="B44" s="253" t="s">
        <v>144</v>
      </c>
      <c r="C44" s="256">
        <v>13.864000000000001</v>
      </c>
      <c r="D44" s="256">
        <v>13.706</v>
      </c>
      <c r="E44" s="259" t="s">
        <v>182</v>
      </c>
      <c r="F44" s="259" t="s">
        <v>182</v>
      </c>
      <c r="G44" s="262">
        <f>850-25-25</f>
        <v>800</v>
      </c>
      <c r="H44" s="265" t="s">
        <v>187</v>
      </c>
      <c r="I44" s="268" t="s">
        <v>166</v>
      </c>
      <c r="J44" s="283"/>
      <c r="K44" s="274">
        <f>D49</f>
        <v>14.021000000000001</v>
      </c>
      <c r="L44" s="277">
        <f>D44</f>
        <v>13.706</v>
      </c>
      <c r="M44" s="280">
        <f>12.5+37.5+787.5+75+50+137.5+575</f>
        <v>1675</v>
      </c>
      <c r="N44" s="243" t="s">
        <v>192</v>
      </c>
      <c r="O44" s="243" t="s">
        <v>145</v>
      </c>
      <c r="P44" s="243" t="s">
        <v>169</v>
      </c>
      <c r="Q44" s="243" t="s">
        <v>188</v>
      </c>
      <c r="R44" s="243" t="s">
        <v>167</v>
      </c>
      <c r="S44" s="243" t="s">
        <v>167</v>
      </c>
      <c r="T44" s="243" t="s">
        <v>190</v>
      </c>
      <c r="U44" s="243"/>
      <c r="V44" s="243" t="s">
        <v>138</v>
      </c>
      <c r="W44" s="243"/>
      <c r="X44" s="248" t="s">
        <v>362</v>
      </c>
      <c r="Y44" s="104"/>
    </row>
    <row r="45" spans="1:25" s="2" customFormat="1" ht="15" customHeight="1" x14ac:dyDescent="0.25">
      <c r="A45" s="251"/>
      <c r="B45" s="254"/>
      <c r="C45" s="257"/>
      <c r="D45" s="257"/>
      <c r="E45" s="260"/>
      <c r="F45" s="260"/>
      <c r="G45" s="263"/>
      <c r="H45" s="266"/>
      <c r="I45" s="269"/>
      <c r="J45" s="284"/>
      <c r="K45" s="275"/>
      <c r="L45" s="278"/>
      <c r="M45" s="281"/>
      <c r="N45" s="247"/>
      <c r="O45" s="247"/>
      <c r="P45" s="247"/>
      <c r="Q45" s="247"/>
      <c r="R45" s="247"/>
      <c r="S45" s="247"/>
      <c r="T45" s="244"/>
      <c r="U45" s="244"/>
      <c r="V45" s="286"/>
      <c r="W45" s="244"/>
      <c r="X45" s="247"/>
      <c r="Y45" s="97" t="s">
        <v>442</v>
      </c>
    </row>
    <row r="46" spans="1:25" s="2" customFormat="1" ht="15" customHeight="1" x14ac:dyDescent="0.25">
      <c r="A46" s="251"/>
      <c r="B46" s="254"/>
      <c r="C46" s="257"/>
      <c r="D46" s="257"/>
      <c r="E46" s="260"/>
      <c r="F46" s="260"/>
      <c r="G46" s="263"/>
      <c r="H46" s="266"/>
      <c r="I46" s="269"/>
      <c r="J46" s="284"/>
      <c r="K46" s="275"/>
      <c r="L46" s="278"/>
      <c r="M46" s="281"/>
      <c r="N46" s="247"/>
      <c r="O46" s="247"/>
      <c r="P46" s="247"/>
      <c r="Q46" s="247"/>
      <c r="R46" s="247"/>
      <c r="S46" s="247"/>
      <c r="T46" s="244"/>
      <c r="U46" s="244"/>
      <c r="V46" s="286"/>
      <c r="W46" s="244"/>
      <c r="X46" s="247"/>
      <c r="Y46" s="97" t="s">
        <v>441</v>
      </c>
    </row>
    <row r="47" spans="1:25" s="2" customFormat="1" ht="15" customHeight="1" thickBot="1" x14ac:dyDescent="0.3">
      <c r="A47" s="252"/>
      <c r="B47" s="255"/>
      <c r="C47" s="258"/>
      <c r="D47" s="258"/>
      <c r="E47" s="289"/>
      <c r="F47" s="289"/>
      <c r="G47" s="264"/>
      <c r="H47" s="267"/>
      <c r="I47" s="270"/>
      <c r="J47" s="285"/>
      <c r="K47" s="276"/>
      <c r="L47" s="279"/>
      <c r="M47" s="282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9"/>
      <c r="Y47" s="98" t="s">
        <v>189</v>
      </c>
    </row>
    <row r="48" spans="1:25" s="2" customFormat="1" ht="15" customHeight="1" thickBot="1" x14ac:dyDescent="0.3">
      <c r="A48" s="99"/>
      <c r="B48" s="100"/>
      <c r="C48" s="18"/>
      <c r="D48" s="18"/>
      <c r="E48" s="4"/>
      <c r="F48" s="4"/>
      <c r="G48" s="14"/>
      <c r="H48" s="7"/>
      <c r="I48" s="8"/>
      <c r="J48" s="17"/>
      <c r="K48" s="101"/>
      <c r="L48" s="101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3"/>
    </row>
    <row r="49" spans="1:25" s="2" customFormat="1" ht="15" customHeight="1" x14ac:dyDescent="0.25">
      <c r="A49" s="424">
        <v>103</v>
      </c>
      <c r="B49" s="253" t="s">
        <v>144</v>
      </c>
      <c r="C49" s="256">
        <v>14.24</v>
      </c>
      <c r="D49" s="256">
        <v>14.021000000000001</v>
      </c>
      <c r="E49" s="259" t="s">
        <v>182</v>
      </c>
      <c r="F49" s="259" t="s">
        <v>182</v>
      </c>
      <c r="G49" s="262">
        <f>1137.5-25-25</f>
        <v>1087.5</v>
      </c>
      <c r="H49" s="265" t="s">
        <v>197</v>
      </c>
      <c r="I49" s="268" t="s">
        <v>166</v>
      </c>
      <c r="J49" s="283"/>
      <c r="K49" s="274">
        <f>C49+(12.5*K6)</f>
        <v>14.24236742375</v>
      </c>
      <c r="L49" s="277">
        <f>D49</f>
        <v>14.021000000000001</v>
      </c>
      <c r="M49" s="280">
        <f>237.5+50+812.5</f>
        <v>1100</v>
      </c>
      <c r="N49" s="243" t="s">
        <v>152</v>
      </c>
      <c r="O49" s="243" t="s">
        <v>192</v>
      </c>
      <c r="P49" s="243" t="s">
        <v>179</v>
      </c>
      <c r="Q49" s="243" t="s">
        <v>170</v>
      </c>
      <c r="R49" s="243" t="s">
        <v>168</v>
      </c>
      <c r="S49" s="243" t="s">
        <v>168</v>
      </c>
      <c r="T49" s="243" t="s">
        <v>190</v>
      </c>
      <c r="U49" s="243" t="s">
        <v>190</v>
      </c>
      <c r="V49" s="243" t="s">
        <v>138</v>
      </c>
      <c r="W49" s="243"/>
      <c r="X49" s="248" t="s">
        <v>362</v>
      </c>
      <c r="Y49" s="104" t="s">
        <v>485</v>
      </c>
    </row>
    <row r="50" spans="1:25" s="2" customFormat="1" ht="15" customHeight="1" x14ac:dyDescent="0.25">
      <c r="A50" s="426"/>
      <c r="B50" s="329"/>
      <c r="C50" s="327"/>
      <c r="D50" s="327"/>
      <c r="E50" s="260"/>
      <c r="F50" s="260"/>
      <c r="G50" s="333"/>
      <c r="H50" s="266"/>
      <c r="I50" s="335"/>
      <c r="J50" s="362"/>
      <c r="K50" s="288"/>
      <c r="L50" s="367"/>
      <c r="M50" s="364"/>
      <c r="N50" s="247"/>
      <c r="O50" s="247"/>
      <c r="P50" s="286"/>
      <c r="Q50" s="286"/>
      <c r="R50" s="247"/>
      <c r="S50" s="247"/>
      <c r="T50" s="245"/>
      <c r="U50" s="245"/>
      <c r="V50" s="286"/>
      <c r="W50" s="286"/>
      <c r="X50" s="247"/>
      <c r="Y50" s="97" t="s">
        <v>193</v>
      </c>
    </row>
    <row r="51" spans="1:25" s="2" customFormat="1" ht="15" customHeight="1" x14ac:dyDescent="0.25">
      <c r="A51" s="426"/>
      <c r="B51" s="329"/>
      <c r="C51" s="327"/>
      <c r="D51" s="327"/>
      <c r="E51" s="260"/>
      <c r="F51" s="260"/>
      <c r="G51" s="333"/>
      <c r="H51" s="266"/>
      <c r="I51" s="335"/>
      <c r="J51" s="362"/>
      <c r="K51" s="288"/>
      <c r="L51" s="367"/>
      <c r="M51" s="364"/>
      <c r="N51" s="247"/>
      <c r="O51" s="247"/>
      <c r="P51" s="286"/>
      <c r="Q51" s="286"/>
      <c r="R51" s="247"/>
      <c r="S51" s="247"/>
      <c r="T51" s="286"/>
      <c r="U51" s="286"/>
      <c r="V51" s="286"/>
      <c r="W51" s="286"/>
      <c r="X51" s="247"/>
      <c r="Y51" s="105" t="s">
        <v>194</v>
      </c>
    </row>
    <row r="52" spans="1:25" s="2" customFormat="1" ht="15" customHeight="1" thickBot="1" x14ac:dyDescent="0.3">
      <c r="A52" s="427"/>
      <c r="B52" s="255"/>
      <c r="C52" s="258"/>
      <c r="D52" s="258"/>
      <c r="E52" s="289"/>
      <c r="F52" s="289"/>
      <c r="G52" s="264"/>
      <c r="H52" s="267"/>
      <c r="I52" s="270"/>
      <c r="J52" s="285"/>
      <c r="K52" s="276"/>
      <c r="L52" s="279"/>
      <c r="M52" s="282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9"/>
      <c r="Y52" s="98" t="s">
        <v>443</v>
      </c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1"/>
      <c r="L53" s="101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424">
        <v>104</v>
      </c>
      <c r="B54" s="253" t="s">
        <v>154</v>
      </c>
      <c r="C54" s="256">
        <v>14.086</v>
      </c>
      <c r="D54" s="256">
        <v>14.23</v>
      </c>
      <c r="E54" s="259" t="s">
        <v>182</v>
      </c>
      <c r="F54" s="259" t="s">
        <v>182</v>
      </c>
      <c r="G54" s="262">
        <f>762.5-25-25</f>
        <v>712.5</v>
      </c>
      <c r="H54" s="265" t="s">
        <v>197</v>
      </c>
      <c r="I54" s="268" t="s">
        <v>155</v>
      </c>
      <c r="J54" s="283"/>
      <c r="K54" s="274">
        <f>C54-(200*K6)</f>
        <v>14.048121220000001</v>
      </c>
      <c r="L54" s="277">
        <f>D54</f>
        <v>14.23</v>
      </c>
      <c r="M54" s="280">
        <f>162.5+37.5+662.5</f>
        <v>862.5</v>
      </c>
      <c r="N54" s="243" t="s">
        <v>152</v>
      </c>
      <c r="O54" s="243" t="s">
        <v>152</v>
      </c>
      <c r="P54" s="243" t="s">
        <v>195</v>
      </c>
      <c r="Q54" s="243" t="s">
        <v>196</v>
      </c>
      <c r="R54" s="243" t="s">
        <v>167</v>
      </c>
      <c r="S54" s="243" t="s">
        <v>168</v>
      </c>
      <c r="T54" s="243" t="s">
        <v>191</v>
      </c>
      <c r="U54" s="243" t="s">
        <v>191</v>
      </c>
      <c r="V54" s="243" t="s">
        <v>138</v>
      </c>
      <c r="W54" s="243"/>
      <c r="X54" s="248" t="s">
        <v>355</v>
      </c>
      <c r="Y54" s="104" t="s">
        <v>363</v>
      </c>
    </row>
    <row r="55" spans="1:25" s="2" customFormat="1" ht="15" customHeight="1" x14ac:dyDescent="0.25">
      <c r="A55" s="425"/>
      <c r="B55" s="328"/>
      <c r="C55" s="326"/>
      <c r="D55" s="326"/>
      <c r="E55" s="260"/>
      <c r="F55" s="260"/>
      <c r="G55" s="332"/>
      <c r="H55" s="266"/>
      <c r="I55" s="334"/>
      <c r="J55" s="321"/>
      <c r="K55" s="287"/>
      <c r="L55" s="366"/>
      <c r="M55" s="365"/>
      <c r="N55" s="247"/>
      <c r="O55" s="247"/>
      <c r="P55" s="245"/>
      <c r="Q55" s="245"/>
      <c r="R55" s="247"/>
      <c r="S55" s="247"/>
      <c r="T55" s="245"/>
      <c r="U55" s="245"/>
      <c r="V55" s="245"/>
      <c r="W55" s="245"/>
      <c r="X55" s="247"/>
      <c r="Y55" s="97" t="s">
        <v>199</v>
      </c>
    </row>
    <row r="56" spans="1:25" s="2" customFormat="1" ht="15" customHeight="1" x14ac:dyDescent="0.25">
      <c r="A56" s="426"/>
      <c r="B56" s="329"/>
      <c r="C56" s="327"/>
      <c r="D56" s="327"/>
      <c r="E56" s="260"/>
      <c r="F56" s="260"/>
      <c r="G56" s="333"/>
      <c r="H56" s="266"/>
      <c r="I56" s="335"/>
      <c r="J56" s="362"/>
      <c r="K56" s="288"/>
      <c r="L56" s="367"/>
      <c r="M56" s="364"/>
      <c r="N56" s="247"/>
      <c r="O56" s="247"/>
      <c r="P56" s="286"/>
      <c r="Q56" s="286"/>
      <c r="R56" s="247"/>
      <c r="S56" s="247"/>
      <c r="T56" s="286"/>
      <c r="U56" s="286"/>
      <c r="V56" s="286"/>
      <c r="W56" s="286"/>
      <c r="X56" s="247"/>
      <c r="Y56" s="97" t="s">
        <v>198</v>
      </c>
    </row>
    <row r="57" spans="1:25" s="2" customFormat="1" ht="15" customHeight="1" thickBot="1" x14ac:dyDescent="0.3">
      <c r="A57" s="427"/>
      <c r="B57" s="255"/>
      <c r="C57" s="258"/>
      <c r="D57" s="258"/>
      <c r="E57" s="289"/>
      <c r="F57" s="289"/>
      <c r="G57" s="264"/>
      <c r="H57" s="267"/>
      <c r="I57" s="270"/>
      <c r="J57" s="285"/>
      <c r="K57" s="276"/>
      <c r="L57" s="279"/>
      <c r="M57" s="282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9"/>
      <c r="Y57" s="98"/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1"/>
      <c r="L58" s="101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424">
        <v>105</v>
      </c>
      <c r="B59" s="253" t="s">
        <v>144</v>
      </c>
      <c r="C59" s="256">
        <v>14.612</v>
      </c>
      <c r="D59" s="256">
        <v>14.451000000000001</v>
      </c>
      <c r="E59" s="259" t="s">
        <v>145</v>
      </c>
      <c r="F59" s="359" t="s">
        <v>171</v>
      </c>
      <c r="G59" s="262">
        <f>1000-12.5-50</f>
        <v>937.5</v>
      </c>
      <c r="H59" s="265" t="s">
        <v>200</v>
      </c>
      <c r="I59" s="355" t="s">
        <v>201</v>
      </c>
      <c r="J59" s="283"/>
      <c r="K59" s="274">
        <f>C59</f>
        <v>14.612</v>
      </c>
      <c r="L59" s="277">
        <f>D59</f>
        <v>14.451000000000001</v>
      </c>
      <c r="M59" s="280">
        <f>912.5+25</f>
        <v>937.5</v>
      </c>
      <c r="N59" s="243" t="s">
        <v>145</v>
      </c>
      <c r="O59" s="243" t="s">
        <v>152</v>
      </c>
      <c r="P59" s="243" t="s">
        <v>202</v>
      </c>
      <c r="Q59" s="243" t="s">
        <v>203</v>
      </c>
      <c r="R59" s="243" t="s">
        <v>168</v>
      </c>
      <c r="S59" s="243" t="s">
        <v>168</v>
      </c>
      <c r="T59" s="243" t="s">
        <v>190</v>
      </c>
      <c r="U59" s="243" t="s">
        <v>190</v>
      </c>
      <c r="V59" s="243" t="s">
        <v>138</v>
      </c>
      <c r="W59" s="243"/>
      <c r="X59" s="248" t="s">
        <v>362</v>
      </c>
      <c r="Y59" s="104" t="s">
        <v>485</v>
      </c>
    </row>
    <row r="60" spans="1:25" s="2" customFormat="1" ht="15" customHeight="1" x14ac:dyDescent="0.25">
      <c r="A60" s="425"/>
      <c r="B60" s="328"/>
      <c r="C60" s="326"/>
      <c r="D60" s="326"/>
      <c r="E60" s="260"/>
      <c r="F60" s="260"/>
      <c r="G60" s="332"/>
      <c r="H60" s="266"/>
      <c r="I60" s="357"/>
      <c r="J60" s="321"/>
      <c r="K60" s="287"/>
      <c r="L60" s="366"/>
      <c r="M60" s="365"/>
      <c r="N60" s="247"/>
      <c r="O60" s="247"/>
      <c r="P60" s="245"/>
      <c r="Q60" s="245"/>
      <c r="R60" s="247"/>
      <c r="S60" s="247"/>
      <c r="T60" s="245"/>
      <c r="U60" s="245"/>
      <c r="V60" s="245"/>
      <c r="W60" s="245"/>
      <c r="X60" s="247"/>
      <c r="Y60" s="96" t="s">
        <v>204</v>
      </c>
    </row>
    <row r="61" spans="1:25" s="2" customFormat="1" ht="15" customHeight="1" x14ac:dyDescent="0.25">
      <c r="A61" s="426"/>
      <c r="B61" s="329"/>
      <c r="C61" s="327"/>
      <c r="D61" s="327"/>
      <c r="E61" s="260"/>
      <c r="F61" s="260"/>
      <c r="G61" s="333"/>
      <c r="H61" s="266"/>
      <c r="I61" s="383"/>
      <c r="J61" s="362"/>
      <c r="K61" s="288"/>
      <c r="L61" s="367"/>
      <c r="M61" s="364"/>
      <c r="N61" s="247"/>
      <c r="O61" s="247"/>
      <c r="P61" s="286"/>
      <c r="Q61" s="286"/>
      <c r="R61" s="247"/>
      <c r="S61" s="247"/>
      <c r="T61" s="286"/>
      <c r="U61" s="286"/>
      <c r="V61" s="286"/>
      <c r="W61" s="286"/>
      <c r="X61" s="247"/>
      <c r="Y61" s="97" t="s">
        <v>358</v>
      </c>
    </row>
    <row r="62" spans="1:25" s="2" customFormat="1" ht="15" customHeight="1" thickBot="1" x14ac:dyDescent="0.3">
      <c r="A62" s="427"/>
      <c r="B62" s="255"/>
      <c r="C62" s="258"/>
      <c r="D62" s="258"/>
      <c r="E62" s="289"/>
      <c r="F62" s="261"/>
      <c r="G62" s="264"/>
      <c r="H62" s="267"/>
      <c r="I62" s="358"/>
      <c r="J62" s="285"/>
      <c r="K62" s="276"/>
      <c r="L62" s="279"/>
      <c r="M62" s="282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9"/>
      <c r="Y62" s="98"/>
    </row>
    <row r="63" spans="1:25" s="2" customFormat="1" ht="15" customHeight="1" thickBot="1" x14ac:dyDescent="0.3">
      <c r="A63" s="109"/>
      <c r="B63" s="109"/>
      <c r="C63" s="110"/>
      <c r="D63" s="110"/>
      <c r="E63" s="109"/>
      <c r="F63" s="109"/>
      <c r="G63" s="111"/>
      <c r="H63" s="112"/>
      <c r="I63" s="113"/>
      <c r="J63" s="114"/>
      <c r="K63" s="115"/>
      <c r="L63" s="115"/>
      <c r="M63" s="116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8"/>
      <c r="Y63" s="118"/>
    </row>
    <row r="64" spans="1:25" s="2" customFormat="1" ht="15" customHeight="1" x14ac:dyDescent="0.25">
      <c r="A64" s="305">
        <v>106</v>
      </c>
      <c r="B64" s="311" t="s">
        <v>144</v>
      </c>
      <c r="C64" s="308">
        <v>14.988</v>
      </c>
      <c r="D64" s="308">
        <v>14.93</v>
      </c>
      <c r="E64" s="259" t="s">
        <v>182</v>
      </c>
      <c r="F64" s="259" t="s">
        <v>182</v>
      </c>
      <c r="G64" s="316">
        <f>312.5-25-25</f>
        <v>262.5</v>
      </c>
      <c r="H64" s="265" t="s">
        <v>138</v>
      </c>
      <c r="I64" s="318" t="s">
        <v>201</v>
      </c>
      <c r="J64" s="338"/>
      <c r="K64" s="341">
        <f>C64+(137.5*K6)</f>
        <v>15.014041661249999</v>
      </c>
      <c r="L64" s="303">
        <f>D64-(25*K6)</f>
        <v>14.9252651525</v>
      </c>
      <c r="M64" s="324">
        <f>237.5+162.5+12.5</f>
        <v>412.5</v>
      </c>
      <c r="N64" s="243" t="s">
        <v>145</v>
      </c>
      <c r="O64" s="243" t="s">
        <v>152</v>
      </c>
      <c r="P64" s="243" t="s">
        <v>205</v>
      </c>
      <c r="Q64" s="243" t="s">
        <v>206</v>
      </c>
      <c r="R64" s="243" t="s">
        <v>207</v>
      </c>
      <c r="S64" s="243" t="s">
        <v>207</v>
      </c>
      <c r="T64" s="248"/>
      <c r="U64" s="248"/>
      <c r="V64" s="243" t="s">
        <v>138</v>
      </c>
      <c r="W64" s="248"/>
      <c r="X64" s="248" t="s">
        <v>362</v>
      </c>
      <c r="Y64" s="104"/>
    </row>
    <row r="65" spans="1:25" s="2" customFormat="1" ht="15" customHeight="1" x14ac:dyDescent="0.25">
      <c r="A65" s="306"/>
      <c r="B65" s="312"/>
      <c r="C65" s="309"/>
      <c r="D65" s="309"/>
      <c r="E65" s="260"/>
      <c r="F65" s="260"/>
      <c r="G65" s="290"/>
      <c r="H65" s="266"/>
      <c r="I65" s="319"/>
      <c r="J65" s="339"/>
      <c r="K65" s="342"/>
      <c r="L65" s="298"/>
      <c r="M65" s="299"/>
      <c r="N65" s="247"/>
      <c r="O65" s="247"/>
      <c r="P65" s="244"/>
      <c r="Q65" s="244"/>
      <c r="R65" s="247"/>
      <c r="S65" s="247"/>
      <c r="T65" s="247"/>
      <c r="U65" s="247"/>
      <c r="V65" s="244"/>
      <c r="W65" s="247"/>
      <c r="X65" s="247"/>
      <c r="Y65" s="97" t="s">
        <v>238</v>
      </c>
    </row>
    <row r="66" spans="1:25" s="2" customFormat="1" ht="15" customHeight="1" x14ac:dyDescent="0.25">
      <c r="A66" s="306"/>
      <c r="B66" s="312"/>
      <c r="C66" s="309"/>
      <c r="D66" s="309"/>
      <c r="E66" s="260"/>
      <c r="F66" s="260"/>
      <c r="G66" s="290"/>
      <c r="H66" s="266"/>
      <c r="I66" s="319"/>
      <c r="J66" s="339"/>
      <c r="K66" s="342"/>
      <c r="L66" s="298"/>
      <c r="M66" s="299"/>
      <c r="N66" s="247"/>
      <c r="O66" s="247"/>
      <c r="P66" s="245"/>
      <c r="Q66" s="245"/>
      <c r="R66" s="247"/>
      <c r="S66" s="247"/>
      <c r="T66" s="247"/>
      <c r="U66" s="247"/>
      <c r="V66" s="245"/>
      <c r="W66" s="247"/>
      <c r="X66" s="247"/>
      <c r="Y66" s="97" t="s">
        <v>208</v>
      </c>
    </row>
    <row r="67" spans="1:25" s="2" customFormat="1" ht="15" customHeight="1" thickBot="1" x14ac:dyDescent="0.3">
      <c r="A67" s="307"/>
      <c r="B67" s="313"/>
      <c r="C67" s="310"/>
      <c r="D67" s="310"/>
      <c r="E67" s="289"/>
      <c r="F67" s="289"/>
      <c r="G67" s="317"/>
      <c r="H67" s="267"/>
      <c r="I67" s="320"/>
      <c r="J67" s="340"/>
      <c r="K67" s="343"/>
      <c r="L67" s="304"/>
      <c r="M67" s="325"/>
      <c r="N67" s="246"/>
      <c r="O67" s="246"/>
      <c r="P67" s="246"/>
      <c r="Q67" s="246"/>
      <c r="R67" s="246"/>
      <c r="S67" s="246"/>
      <c r="T67" s="249"/>
      <c r="U67" s="249"/>
      <c r="V67" s="246"/>
      <c r="W67" s="249"/>
      <c r="X67" s="249"/>
      <c r="Y67" s="98"/>
    </row>
    <row r="68" spans="1:25" s="2" customFormat="1" ht="15" customHeight="1" thickBot="1" x14ac:dyDescent="0.3">
      <c r="A68" s="119"/>
      <c r="B68" s="120"/>
      <c r="C68" s="110"/>
      <c r="D68" s="110"/>
      <c r="E68" s="109"/>
      <c r="F68" s="109"/>
      <c r="G68" s="121"/>
      <c r="H68" s="122"/>
      <c r="I68" s="123"/>
      <c r="J68" s="114"/>
      <c r="K68" s="115"/>
      <c r="L68" s="115"/>
      <c r="M68" s="116"/>
      <c r="N68" s="117"/>
      <c r="O68" s="117"/>
      <c r="P68" s="117"/>
      <c r="Q68" s="117"/>
      <c r="R68" s="117"/>
      <c r="S68" s="117"/>
      <c r="T68" s="117"/>
      <c r="U68" s="117"/>
      <c r="V68" s="10"/>
      <c r="W68" s="117"/>
      <c r="X68" s="117"/>
      <c r="Y68" s="124"/>
    </row>
    <row r="69" spans="1:25" s="2" customFormat="1" ht="15" customHeight="1" x14ac:dyDescent="0.25">
      <c r="A69" s="305">
        <v>107</v>
      </c>
      <c r="B69" s="311" t="s">
        <v>144</v>
      </c>
      <c r="C69" s="308">
        <v>15.202</v>
      </c>
      <c r="D69" s="308">
        <v>15.169</v>
      </c>
      <c r="E69" s="259" t="s">
        <v>182</v>
      </c>
      <c r="F69" s="259" t="s">
        <v>182</v>
      </c>
      <c r="G69" s="360">
        <f>175-25-25</f>
        <v>125</v>
      </c>
      <c r="H69" s="265" t="s">
        <v>209</v>
      </c>
      <c r="I69" s="291" t="s">
        <v>155</v>
      </c>
      <c r="J69" s="338"/>
      <c r="K69" s="341">
        <f>C69+(62.5*K6)</f>
        <v>15.21383711875</v>
      </c>
      <c r="L69" s="303">
        <f>D69-(25*K6)</f>
        <v>15.164265152500001</v>
      </c>
      <c r="M69" s="324">
        <f>187.5+12.5</f>
        <v>200</v>
      </c>
      <c r="N69" s="243" t="s">
        <v>145</v>
      </c>
      <c r="O69" s="243" t="s">
        <v>152</v>
      </c>
      <c r="P69" s="243" t="s">
        <v>169</v>
      </c>
      <c r="Q69" s="243" t="s">
        <v>223</v>
      </c>
      <c r="R69" s="243" t="s">
        <v>168</v>
      </c>
      <c r="S69" s="243" t="s">
        <v>168</v>
      </c>
      <c r="T69" s="248" t="s">
        <v>210</v>
      </c>
      <c r="U69" s="248" t="s">
        <v>210</v>
      </c>
      <c r="V69" s="243" t="s">
        <v>138</v>
      </c>
      <c r="W69" s="248"/>
      <c r="X69" s="248" t="s">
        <v>355</v>
      </c>
      <c r="Y69" s="104"/>
    </row>
    <row r="70" spans="1:25" s="2" customFormat="1" ht="15" customHeight="1" x14ac:dyDescent="0.25">
      <c r="A70" s="306"/>
      <c r="B70" s="312"/>
      <c r="C70" s="309"/>
      <c r="D70" s="309"/>
      <c r="E70" s="260"/>
      <c r="F70" s="260"/>
      <c r="G70" s="360"/>
      <c r="H70" s="266"/>
      <c r="I70" s="266"/>
      <c r="J70" s="339"/>
      <c r="K70" s="342"/>
      <c r="L70" s="298"/>
      <c r="M70" s="299"/>
      <c r="N70" s="247"/>
      <c r="O70" s="247"/>
      <c r="P70" s="286"/>
      <c r="Q70" s="286"/>
      <c r="R70" s="247"/>
      <c r="S70" s="247"/>
      <c r="T70" s="247"/>
      <c r="U70" s="247"/>
      <c r="V70" s="286"/>
      <c r="W70" s="247"/>
      <c r="X70" s="247"/>
      <c r="Y70" s="97" t="s">
        <v>211</v>
      </c>
    </row>
    <row r="71" spans="1:25" s="2" customFormat="1" ht="15" customHeight="1" x14ac:dyDescent="0.25">
      <c r="A71" s="306"/>
      <c r="B71" s="312"/>
      <c r="C71" s="309"/>
      <c r="D71" s="309"/>
      <c r="E71" s="260"/>
      <c r="F71" s="260"/>
      <c r="G71" s="360"/>
      <c r="H71" s="266"/>
      <c r="I71" s="266"/>
      <c r="J71" s="339"/>
      <c r="K71" s="342"/>
      <c r="L71" s="298"/>
      <c r="M71" s="299"/>
      <c r="N71" s="247"/>
      <c r="O71" s="247"/>
      <c r="P71" s="286"/>
      <c r="Q71" s="286"/>
      <c r="R71" s="247"/>
      <c r="S71" s="247"/>
      <c r="T71" s="247"/>
      <c r="U71" s="247"/>
      <c r="V71" s="286"/>
      <c r="W71" s="247"/>
      <c r="X71" s="247"/>
      <c r="Y71" s="105" t="s">
        <v>212</v>
      </c>
    </row>
    <row r="72" spans="1:25" s="2" customFormat="1" ht="15" customHeight="1" thickBot="1" x14ac:dyDescent="0.3">
      <c r="A72" s="307"/>
      <c r="B72" s="313"/>
      <c r="C72" s="310"/>
      <c r="D72" s="310"/>
      <c r="E72" s="289"/>
      <c r="F72" s="289"/>
      <c r="G72" s="361"/>
      <c r="H72" s="267"/>
      <c r="I72" s="292"/>
      <c r="J72" s="340"/>
      <c r="K72" s="343"/>
      <c r="L72" s="304"/>
      <c r="M72" s="325"/>
      <c r="N72" s="246"/>
      <c r="O72" s="246"/>
      <c r="P72" s="246"/>
      <c r="Q72" s="246"/>
      <c r="R72" s="246"/>
      <c r="S72" s="246"/>
      <c r="T72" s="249"/>
      <c r="U72" s="249"/>
      <c r="V72" s="246"/>
      <c r="W72" s="249"/>
      <c r="X72" s="249"/>
      <c r="Y72" s="98" t="s">
        <v>364</v>
      </c>
    </row>
    <row r="73" spans="1:25" s="2" customFormat="1" ht="15" customHeight="1" thickBot="1" x14ac:dyDescent="0.3">
      <c r="A73" s="119"/>
      <c r="B73" s="120"/>
      <c r="C73" s="110"/>
      <c r="D73" s="110"/>
      <c r="E73" s="109"/>
      <c r="F73" s="109"/>
      <c r="G73" s="111"/>
      <c r="H73" s="126"/>
      <c r="I73" s="112"/>
      <c r="J73" s="114"/>
      <c r="K73" s="115"/>
      <c r="L73" s="115"/>
      <c r="M73" s="116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24"/>
    </row>
    <row r="74" spans="1:25" s="2" customFormat="1" ht="15" customHeight="1" x14ac:dyDescent="0.25">
      <c r="A74" s="305">
        <v>108</v>
      </c>
      <c r="B74" s="311" t="s">
        <v>154</v>
      </c>
      <c r="C74" s="308">
        <v>15.166</v>
      </c>
      <c r="D74" s="308">
        <v>15.199</v>
      </c>
      <c r="E74" s="259" t="s">
        <v>182</v>
      </c>
      <c r="F74" s="259" t="s">
        <v>182</v>
      </c>
      <c r="G74" s="316">
        <f>175-25-25</f>
        <v>125</v>
      </c>
      <c r="H74" s="265" t="s">
        <v>209</v>
      </c>
      <c r="I74" s="291" t="s">
        <v>155</v>
      </c>
      <c r="J74" s="338"/>
      <c r="K74" s="341">
        <f>C74-(12.5*K6)</f>
        <v>15.16363257625</v>
      </c>
      <c r="L74" s="303">
        <f>D74+(25*K6)</f>
        <v>15.2037348475</v>
      </c>
      <c r="M74" s="324">
        <f>137.5+12.5</f>
        <v>150</v>
      </c>
      <c r="N74" s="243" t="s">
        <v>145</v>
      </c>
      <c r="O74" s="243" t="s">
        <v>152</v>
      </c>
      <c r="P74" s="243" t="s">
        <v>169</v>
      </c>
      <c r="Q74" s="243" t="s">
        <v>223</v>
      </c>
      <c r="R74" s="243" t="s">
        <v>168</v>
      </c>
      <c r="S74" s="243" t="s">
        <v>168</v>
      </c>
      <c r="T74" s="248" t="s">
        <v>210</v>
      </c>
      <c r="U74" s="248" t="s">
        <v>210</v>
      </c>
      <c r="V74" s="243" t="s">
        <v>138</v>
      </c>
      <c r="W74" s="248"/>
      <c r="X74" s="248" t="s">
        <v>355</v>
      </c>
      <c r="Y74" s="104"/>
    </row>
    <row r="75" spans="1:25" s="2" customFormat="1" ht="15" customHeight="1" x14ac:dyDescent="0.25">
      <c r="A75" s="306"/>
      <c r="B75" s="312"/>
      <c r="C75" s="309"/>
      <c r="D75" s="309"/>
      <c r="E75" s="260"/>
      <c r="F75" s="260"/>
      <c r="G75" s="290"/>
      <c r="H75" s="266"/>
      <c r="I75" s="266"/>
      <c r="J75" s="339"/>
      <c r="K75" s="342"/>
      <c r="L75" s="298"/>
      <c r="M75" s="299"/>
      <c r="N75" s="247"/>
      <c r="O75" s="247"/>
      <c r="P75" s="286"/>
      <c r="Q75" s="286"/>
      <c r="R75" s="247"/>
      <c r="S75" s="247"/>
      <c r="T75" s="247"/>
      <c r="U75" s="247"/>
      <c r="V75" s="286"/>
      <c r="W75" s="247"/>
      <c r="X75" s="247"/>
      <c r="Y75" s="105" t="s">
        <v>214</v>
      </c>
    </row>
    <row r="76" spans="1:25" s="2" customFormat="1" ht="15" customHeight="1" x14ac:dyDescent="0.25">
      <c r="A76" s="306"/>
      <c r="B76" s="312"/>
      <c r="C76" s="309"/>
      <c r="D76" s="309"/>
      <c r="E76" s="260"/>
      <c r="F76" s="260"/>
      <c r="G76" s="290"/>
      <c r="H76" s="266"/>
      <c r="I76" s="266"/>
      <c r="J76" s="339"/>
      <c r="K76" s="342"/>
      <c r="L76" s="298"/>
      <c r="M76" s="299"/>
      <c r="N76" s="247"/>
      <c r="O76" s="247"/>
      <c r="P76" s="286"/>
      <c r="Q76" s="286"/>
      <c r="R76" s="247"/>
      <c r="S76" s="247"/>
      <c r="T76" s="247"/>
      <c r="U76" s="247"/>
      <c r="V76" s="286"/>
      <c r="W76" s="247"/>
      <c r="X76" s="247"/>
      <c r="Y76" s="97" t="s">
        <v>215</v>
      </c>
    </row>
    <row r="77" spans="1:25" s="2" customFormat="1" ht="15" customHeight="1" thickBot="1" x14ac:dyDescent="0.3">
      <c r="A77" s="307"/>
      <c r="B77" s="313"/>
      <c r="C77" s="310"/>
      <c r="D77" s="310"/>
      <c r="E77" s="289"/>
      <c r="F77" s="289"/>
      <c r="G77" s="317"/>
      <c r="H77" s="267"/>
      <c r="I77" s="292"/>
      <c r="J77" s="340"/>
      <c r="K77" s="343"/>
      <c r="L77" s="304"/>
      <c r="M77" s="325"/>
      <c r="N77" s="246"/>
      <c r="O77" s="246"/>
      <c r="P77" s="246"/>
      <c r="Q77" s="246"/>
      <c r="R77" s="246"/>
      <c r="S77" s="246"/>
      <c r="T77" s="249"/>
      <c r="U77" s="249"/>
      <c r="V77" s="246"/>
      <c r="W77" s="249"/>
      <c r="X77" s="249"/>
      <c r="Y77" s="98" t="s">
        <v>364</v>
      </c>
    </row>
    <row r="78" spans="1:25" s="2" customFormat="1" ht="15" customHeight="1" thickBot="1" x14ac:dyDescent="0.3">
      <c r="A78" s="109"/>
      <c r="B78" s="109"/>
      <c r="C78" s="110"/>
      <c r="D78" s="110"/>
      <c r="E78" s="109"/>
      <c r="F78" s="109"/>
      <c r="G78" s="111"/>
      <c r="H78" s="126"/>
      <c r="I78" s="112"/>
      <c r="J78" s="114"/>
      <c r="K78" s="115"/>
      <c r="L78" s="115"/>
      <c r="M78" s="116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24"/>
    </row>
    <row r="79" spans="1:25" s="2" customFormat="1" ht="15" customHeight="1" x14ac:dyDescent="0.25">
      <c r="A79" s="305">
        <v>109</v>
      </c>
      <c r="B79" s="311" t="s">
        <v>144</v>
      </c>
      <c r="C79" s="308">
        <v>15.371</v>
      </c>
      <c r="D79" s="308">
        <v>15.35</v>
      </c>
      <c r="E79" s="259" t="s">
        <v>182</v>
      </c>
      <c r="F79" s="259" t="s">
        <v>182</v>
      </c>
      <c r="G79" s="336">
        <f>112.5-25-25</f>
        <v>62.5</v>
      </c>
      <c r="H79" s="265" t="s">
        <v>216</v>
      </c>
      <c r="I79" s="291" t="s">
        <v>155</v>
      </c>
      <c r="J79" s="338"/>
      <c r="K79" s="341">
        <f>C79+(37.5*K6)</f>
        <v>15.37810227125</v>
      </c>
      <c r="L79" s="341">
        <f>D79-(50*K6)</f>
        <v>15.340530305</v>
      </c>
      <c r="M79" s="344">
        <f>150+12.5+12.5</f>
        <v>175</v>
      </c>
      <c r="N79" s="243" t="s">
        <v>145</v>
      </c>
      <c r="O79" s="243" t="s">
        <v>145</v>
      </c>
      <c r="P79" s="243" t="s">
        <v>169</v>
      </c>
      <c r="Q79" s="243" t="s">
        <v>223</v>
      </c>
      <c r="R79" s="243" t="s">
        <v>168</v>
      </c>
      <c r="S79" s="243" t="s">
        <v>168</v>
      </c>
      <c r="T79" s="248" t="s">
        <v>210</v>
      </c>
      <c r="U79" s="248" t="s">
        <v>210</v>
      </c>
      <c r="V79" s="243" t="s">
        <v>138</v>
      </c>
      <c r="W79" s="248"/>
      <c r="X79" s="300" t="s">
        <v>355</v>
      </c>
      <c r="Y79" s="104"/>
    </row>
    <row r="80" spans="1:25" s="2" customFormat="1" ht="15" customHeight="1" x14ac:dyDescent="0.25">
      <c r="A80" s="306"/>
      <c r="B80" s="312"/>
      <c r="C80" s="309"/>
      <c r="D80" s="309"/>
      <c r="E80" s="260"/>
      <c r="F80" s="260"/>
      <c r="G80" s="336"/>
      <c r="H80" s="266"/>
      <c r="I80" s="266"/>
      <c r="J80" s="339"/>
      <c r="K80" s="342"/>
      <c r="L80" s="342"/>
      <c r="M80" s="345"/>
      <c r="N80" s="247"/>
      <c r="O80" s="247"/>
      <c r="P80" s="286"/>
      <c r="Q80" s="286"/>
      <c r="R80" s="247"/>
      <c r="S80" s="247"/>
      <c r="T80" s="247"/>
      <c r="U80" s="247"/>
      <c r="V80" s="286"/>
      <c r="W80" s="247"/>
      <c r="X80" s="301"/>
      <c r="Y80" s="105" t="s">
        <v>214</v>
      </c>
    </row>
    <row r="81" spans="1:25" s="2" customFormat="1" ht="15" customHeight="1" x14ac:dyDescent="0.25">
      <c r="A81" s="306"/>
      <c r="B81" s="312"/>
      <c r="C81" s="309"/>
      <c r="D81" s="309"/>
      <c r="E81" s="260"/>
      <c r="F81" s="260"/>
      <c r="G81" s="336"/>
      <c r="H81" s="266"/>
      <c r="I81" s="266"/>
      <c r="J81" s="339"/>
      <c r="K81" s="342"/>
      <c r="L81" s="342"/>
      <c r="M81" s="345"/>
      <c r="N81" s="247"/>
      <c r="O81" s="247"/>
      <c r="P81" s="286"/>
      <c r="Q81" s="286"/>
      <c r="R81" s="247"/>
      <c r="S81" s="247"/>
      <c r="T81" s="247"/>
      <c r="U81" s="247"/>
      <c r="V81" s="286"/>
      <c r="W81" s="247"/>
      <c r="X81" s="301"/>
      <c r="Y81" s="97" t="s">
        <v>218</v>
      </c>
    </row>
    <row r="82" spans="1:25" s="2" customFormat="1" ht="15" customHeight="1" thickBot="1" x14ac:dyDescent="0.3">
      <c r="A82" s="307"/>
      <c r="B82" s="313"/>
      <c r="C82" s="310"/>
      <c r="D82" s="310"/>
      <c r="E82" s="289"/>
      <c r="F82" s="289"/>
      <c r="G82" s="337"/>
      <c r="H82" s="267"/>
      <c r="I82" s="292"/>
      <c r="J82" s="340"/>
      <c r="K82" s="343"/>
      <c r="L82" s="343"/>
      <c r="M82" s="346"/>
      <c r="N82" s="246"/>
      <c r="O82" s="246"/>
      <c r="P82" s="246"/>
      <c r="Q82" s="246"/>
      <c r="R82" s="246"/>
      <c r="S82" s="246"/>
      <c r="T82" s="249"/>
      <c r="U82" s="249"/>
      <c r="V82" s="246"/>
      <c r="W82" s="249"/>
      <c r="X82" s="302"/>
      <c r="Y82" s="98" t="s">
        <v>219</v>
      </c>
    </row>
    <row r="83" spans="1:25" s="2" customFormat="1" ht="15" customHeight="1" thickBot="1" x14ac:dyDescent="0.3">
      <c r="A83" s="99"/>
      <c r="B83" s="100"/>
      <c r="C83" s="18"/>
      <c r="D83" s="18"/>
      <c r="E83" s="4"/>
      <c r="F83" s="4"/>
      <c r="G83" s="14"/>
      <c r="H83" s="7"/>
      <c r="I83" s="7"/>
      <c r="J83" s="17"/>
      <c r="K83" s="101"/>
      <c r="L83" s="101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250">
        <v>110</v>
      </c>
      <c r="B84" s="253" t="s">
        <v>154</v>
      </c>
      <c r="C84" s="256">
        <v>15.356999999999999</v>
      </c>
      <c r="D84" s="256">
        <v>15.379</v>
      </c>
      <c r="E84" s="259" t="s">
        <v>182</v>
      </c>
      <c r="F84" s="259" t="s">
        <v>182</v>
      </c>
      <c r="G84" s="262">
        <f>112.5-25-25</f>
        <v>62.5</v>
      </c>
      <c r="H84" s="265" t="s">
        <v>216</v>
      </c>
      <c r="I84" s="291" t="s">
        <v>155</v>
      </c>
      <c r="J84" s="271" t="s">
        <v>217</v>
      </c>
      <c r="K84" s="274">
        <f>C84-(62.5*K6)</f>
        <v>15.345162881249999</v>
      </c>
      <c r="L84" s="277">
        <f>D84+(37.5*K6)</f>
        <v>15.38610227125</v>
      </c>
      <c r="M84" s="280">
        <f>162.5+12.5+12.5</f>
        <v>187.5</v>
      </c>
      <c r="N84" s="243" t="s">
        <v>145</v>
      </c>
      <c r="O84" s="243" t="s">
        <v>145</v>
      </c>
      <c r="P84" s="243" t="s">
        <v>169</v>
      </c>
      <c r="Q84" s="243" t="s">
        <v>223</v>
      </c>
      <c r="R84" s="243" t="s">
        <v>168</v>
      </c>
      <c r="S84" s="243" t="s">
        <v>168</v>
      </c>
      <c r="T84" s="248" t="s">
        <v>210</v>
      </c>
      <c r="U84" s="248" t="s">
        <v>210</v>
      </c>
      <c r="V84" s="243" t="s">
        <v>138</v>
      </c>
      <c r="W84" s="243"/>
      <c r="X84" s="248" t="s">
        <v>355</v>
      </c>
      <c r="Y84" s="104"/>
    </row>
    <row r="85" spans="1:25" s="2" customFormat="1" ht="15" customHeight="1" x14ac:dyDescent="0.25">
      <c r="A85" s="251"/>
      <c r="B85" s="254"/>
      <c r="C85" s="257"/>
      <c r="D85" s="257"/>
      <c r="E85" s="260"/>
      <c r="F85" s="260"/>
      <c r="G85" s="263"/>
      <c r="H85" s="266"/>
      <c r="I85" s="266"/>
      <c r="J85" s="272"/>
      <c r="K85" s="275"/>
      <c r="L85" s="278"/>
      <c r="M85" s="281"/>
      <c r="N85" s="247"/>
      <c r="O85" s="247"/>
      <c r="P85" s="286"/>
      <c r="Q85" s="286"/>
      <c r="R85" s="247"/>
      <c r="S85" s="247"/>
      <c r="T85" s="247"/>
      <c r="U85" s="247"/>
      <c r="V85" s="286"/>
      <c r="W85" s="244"/>
      <c r="X85" s="247"/>
      <c r="Y85" s="105" t="s">
        <v>214</v>
      </c>
    </row>
    <row r="86" spans="1:25" s="2" customFormat="1" ht="15" customHeight="1" x14ac:dyDescent="0.25">
      <c r="A86" s="251"/>
      <c r="B86" s="254"/>
      <c r="C86" s="257"/>
      <c r="D86" s="257"/>
      <c r="E86" s="260"/>
      <c r="F86" s="260"/>
      <c r="G86" s="263"/>
      <c r="H86" s="266"/>
      <c r="I86" s="266"/>
      <c r="J86" s="272"/>
      <c r="K86" s="275"/>
      <c r="L86" s="278"/>
      <c r="M86" s="281"/>
      <c r="N86" s="247"/>
      <c r="O86" s="247"/>
      <c r="P86" s="286"/>
      <c r="Q86" s="286"/>
      <c r="R86" s="247"/>
      <c r="S86" s="247"/>
      <c r="T86" s="247"/>
      <c r="U86" s="247"/>
      <c r="V86" s="286"/>
      <c r="W86" s="244"/>
      <c r="X86" s="247"/>
      <c r="Y86" s="97" t="s">
        <v>220</v>
      </c>
    </row>
    <row r="87" spans="1:25" s="2" customFormat="1" ht="15" customHeight="1" thickBot="1" x14ac:dyDescent="0.3">
      <c r="A87" s="252"/>
      <c r="B87" s="255"/>
      <c r="C87" s="258"/>
      <c r="D87" s="258"/>
      <c r="E87" s="289"/>
      <c r="F87" s="289"/>
      <c r="G87" s="264"/>
      <c r="H87" s="267"/>
      <c r="I87" s="292"/>
      <c r="J87" s="273"/>
      <c r="K87" s="276"/>
      <c r="L87" s="279"/>
      <c r="M87" s="282"/>
      <c r="N87" s="246"/>
      <c r="O87" s="246"/>
      <c r="P87" s="246"/>
      <c r="Q87" s="246"/>
      <c r="R87" s="246"/>
      <c r="S87" s="246"/>
      <c r="T87" s="249"/>
      <c r="U87" s="249"/>
      <c r="V87" s="246"/>
      <c r="W87" s="246"/>
      <c r="X87" s="249"/>
      <c r="Y87" s="98" t="s">
        <v>213</v>
      </c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101"/>
      <c r="L88" s="101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50">
        <v>111</v>
      </c>
      <c r="B89" s="253" t="s">
        <v>144</v>
      </c>
      <c r="C89" s="256">
        <v>15.548999999999999</v>
      </c>
      <c r="D89" s="256">
        <v>15.472</v>
      </c>
      <c r="E89" s="259" t="s">
        <v>182</v>
      </c>
      <c r="F89" s="259" t="s">
        <v>182</v>
      </c>
      <c r="G89" s="262">
        <f>400-25-25</f>
        <v>350</v>
      </c>
      <c r="H89" s="265" t="s">
        <v>221</v>
      </c>
      <c r="I89" s="268" t="s">
        <v>166</v>
      </c>
      <c r="J89" s="271"/>
      <c r="K89" s="274">
        <f>C89</f>
        <v>15.548999999999999</v>
      </c>
      <c r="L89" s="277">
        <f>D89-(25*K6)</f>
        <v>15.4672651525</v>
      </c>
      <c r="M89" s="280">
        <f>350+12.5</f>
        <v>362.5</v>
      </c>
      <c r="N89" s="243" t="s">
        <v>145</v>
      </c>
      <c r="O89" s="243" t="s">
        <v>152</v>
      </c>
      <c r="P89" s="243" t="s">
        <v>179</v>
      </c>
      <c r="Q89" s="243" t="s">
        <v>203</v>
      </c>
      <c r="R89" s="243" t="s">
        <v>168</v>
      </c>
      <c r="S89" s="243" t="s">
        <v>168</v>
      </c>
      <c r="T89" s="243"/>
      <c r="U89" s="243"/>
      <c r="V89" s="243" t="s">
        <v>138</v>
      </c>
      <c r="W89" s="243"/>
      <c r="X89" s="248" t="s">
        <v>362</v>
      </c>
      <c r="Y89" s="104"/>
    </row>
    <row r="90" spans="1:25" s="2" customFormat="1" ht="15" customHeight="1" x14ac:dyDescent="0.25">
      <c r="A90" s="330"/>
      <c r="B90" s="328"/>
      <c r="C90" s="326"/>
      <c r="D90" s="326"/>
      <c r="E90" s="260"/>
      <c r="F90" s="260"/>
      <c r="G90" s="332"/>
      <c r="H90" s="266"/>
      <c r="I90" s="334"/>
      <c r="J90" s="353"/>
      <c r="K90" s="287"/>
      <c r="L90" s="366"/>
      <c r="M90" s="365"/>
      <c r="N90" s="247"/>
      <c r="O90" s="247"/>
      <c r="P90" s="245"/>
      <c r="Q90" s="245"/>
      <c r="R90" s="247"/>
      <c r="S90" s="247"/>
      <c r="T90" s="245"/>
      <c r="U90" s="245"/>
      <c r="V90" s="286"/>
      <c r="W90" s="245"/>
      <c r="X90" s="247"/>
      <c r="Y90" s="97" t="s">
        <v>224</v>
      </c>
    </row>
    <row r="91" spans="1:25" s="2" customFormat="1" ht="15" customHeight="1" x14ac:dyDescent="0.25">
      <c r="A91" s="331"/>
      <c r="B91" s="329"/>
      <c r="C91" s="327"/>
      <c r="D91" s="327"/>
      <c r="E91" s="260"/>
      <c r="F91" s="260"/>
      <c r="G91" s="333"/>
      <c r="H91" s="266"/>
      <c r="I91" s="335"/>
      <c r="J91" s="354"/>
      <c r="K91" s="288"/>
      <c r="L91" s="367"/>
      <c r="M91" s="364"/>
      <c r="N91" s="247"/>
      <c r="O91" s="247"/>
      <c r="P91" s="286"/>
      <c r="Q91" s="286"/>
      <c r="R91" s="247"/>
      <c r="S91" s="247"/>
      <c r="T91" s="286"/>
      <c r="U91" s="286"/>
      <c r="V91" s="286"/>
      <c r="W91" s="286"/>
      <c r="X91" s="247"/>
      <c r="Y91" s="97" t="s">
        <v>208</v>
      </c>
    </row>
    <row r="92" spans="1:25" s="2" customFormat="1" ht="15" customHeight="1" thickBot="1" x14ac:dyDescent="0.3">
      <c r="A92" s="252"/>
      <c r="B92" s="255"/>
      <c r="C92" s="258"/>
      <c r="D92" s="258"/>
      <c r="E92" s="289"/>
      <c r="F92" s="289"/>
      <c r="G92" s="264"/>
      <c r="H92" s="267"/>
      <c r="I92" s="270"/>
      <c r="J92" s="273"/>
      <c r="K92" s="276"/>
      <c r="L92" s="279"/>
      <c r="M92" s="282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9"/>
      <c r="Y92" s="98"/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101"/>
      <c r="L93" s="101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250">
        <v>112</v>
      </c>
      <c r="B94" s="253" t="s">
        <v>154</v>
      </c>
      <c r="C94" s="256">
        <v>15.473000000000001</v>
      </c>
      <c r="D94" s="256">
        <v>15.526999999999999</v>
      </c>
      <c r="E94" s="259" t="s">
        <v>182</v>
      </c>
      <c r="F94" s="259" t="s">
        <v>182</v>
      </c>
      <c r="G94" s="262">
        <f>287.5-25-25</f>
        <v>237.5</v>
      </c>
      <c r="H94" s="265" t="s">
        <v>221</v>
      </c>
      <c r="I94" s="355" t="s">
        <v>151</v>
      </c>
      <c r="J94" s="271"/>
      <c r="K94" s="274">
        <f>C94</f>
        <v>15.473000000000001</v>
      </c>
      <c r="L94" s="277">
        <f>D94+(25*K6)</f>
        <v>15.531734847499999</v>
      </c>
      <c r="M94" s="280">
        <v>287.5</v>
      </c>
      <c r="N94" s="243" t="s">
        <v>152</v>
      </c>
      <c r="O94" s="243" t="s">
        <v>152</v>
      </c>
      <c r="P94" s="243" t="s">
        <v>222</v>
      </c>
      <c r="Q94" s="243" t="s">
        <v>170</v>
      </c>
      <c r="R94" s="243" t="s">
        <v>168</v>
      </c>
      <c r="S94" s="243" t="s">
        <v>168</v>
      </c>
      <c r="T94" s="243"/>
      <c r="U94" s="243"/>
      <c r="V94" s="243" t="s">
        <v>138</v>
      </c>
      <c r="W94" s="243"/>
      <c r="X94" s="248" t="s">
        <v>355</v>
      </c>
      <c r="Y94" s="104"/>
    </row>
    <row r="95" spans="1:25" s="2" customFormat="1" ht="15" customHeight="1" x14ac:dyDescent="0.25">
      <c r="A95" s="251"/>
      <c r="B95" s="254"/>
      <c r="C95" s="257"/>
      <c r="D95" s="257"/>
      <c r="E95" s="260"/>
      <c r="F95" s="260"/>
      <c r="G95" s="263"/>
      <c r="H95" s="266"/>
      <c r="I95" s="356"/>
      <c r="J95" s="272"/>
      <c r="K95" s="275"/>
      <c r="L95" s="278"/>
      <c r="M95" s="281"/>
      <c r="N95" s="247"/>
      <c r="O95" s="247"/>
      <c r="P95" s="244"/>
      <c r="Q95" s="244"/>
      <c r="R95" s="247"/>
      <c r="S95" s="247"/>
      <c r="T95" s="244"/>
      <c r="U95" s="244"/>
      <c r="V95" s="286"/>
      <c r="W95" s="244"/>
      <c r="X95" s="247"/>
      <c r="Y95" s="97" t="s">
        <v>225</v>
      </c>
    </row>
    <row r="96" spans="1:25" s="2" customFormat="1" ht="15" customHeight="1" x14ac:dyDescent="0.25">
      <c r="A96" s="251"/>
      <c r="B96" s="254"/>
      <c r="C96" s="257"/>
      <c r="D96" s="257"/>
      <c r="E96" s="260"/>
      <c r="F96" s="260"/>
      <c r="G96" s="263"/>
      <c r="H96" s="266"/>
      <c r="I96" s="356"/>
      <c r="J96" s="272"/>
      <c r="K96" s="275"/>
      <c r="L96" s="278"/>
      <c r="M96" s="281"/>
      <c r="N96" s="247"/>
      <c r="O96" s="247"/>
      <c r="P96" s="244"/>
      <c r="Q96" s="244"/>
      <c r="R96" s="247"/>
      <c r="S96" s="247"/>
      <c r="T96" s="244"/>
      <c r="U96" s="244"/>
      <c r="V96" s="286"/>
      <c r="W96" s="244"/>
      <c r="X96" s="247"/>
      <c r="Y96" s="97" t="s">
        <v>226</v>
      </c>
    </row>
    <row r="97" spans="1:25" s="2" customFormat="1" ht="15" customHeight="1" thickBot="1" x14ac:dyDescent="0.3">
      <c r="A97" s="252"/>
      <c r="B97" s="255"/>
      <c r="C97" s="258"/>
      <c r="D97" s="258"/>
      <c r="E97" s="289"/>
      <c r="F97" s="289"/>
      <c r="G97" s="264"/>
      <c r="H97" s="267"/>
      <c r="I97" s="358"/>
      <c r="J97" s="273"/>
      <c r="K97" s="276"/>
      <c r="L97" s="279"/>
      <c r="M97" s="282"/>
      <c r="N97" s="246"/>
      <c r="O97" s="246"/>
      <c r="P97" s="246"/>
      <c r="Q97" s="246"/>
      <c r="R97" s="249"/>
      <c r="S97" s="249"/>
      <c r="T97" s="246"/>
      <c r="U97" s="246"/>
      <c r="V97" s="246"/>
      <c r="W97" s="246"/>
      <c r="X97" s="249"/>
      <c r="Y97" s="141" t="s">
        <v>208</v>
      </c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1"/>
      <c r="I98" s="1"/>
      <c r="J98" s="17"/>
      <c r="K98" s="101"/>
      <c r="L98" s="101"/>
      <c r="M98" s="12"/>
      <c r="N98" s="10"/>
      <c r="O98" s="10"/>
      <c r="P98" s="10"/>
      <c r="Q98" s="10"/>
      <c r="R98" s="10"/>
      <c r="S98" s="10"/>
      <c r="T98" s="10"/>
      <c r="U98" s="10"/>
      <c r="V98" s="125"/>
      <c r="W98" s="10"/>
      <c r="X98" s="10"/>
      <c r="Y98" s="5"/>
    </row>
    <row r="99" spans="1:25" s="2" customFormat="1" ht="15" customHeight="1" x14ac:dyDescent="0.25">
      <c r="A99" s="347">
        <v>113</v>
      </c>
      <c r="B99" s="311" t="s">
        <v>144</v>
      </c>
      <c r="C99" s="308">
        <v>15.721</v>
      </c>
      <c r="D99" s="308">
        <v>15.66</v>
      </c>
      <c r="E99" s="259" t="s">
        <v>228</v>
      </c>
      <c r="F99" s="259" t="s">
        <v>229</v>
      </c>
      <c r="G99" s="316">
        <f>312.5-25-37.5</f>
        <v>250</v>
      </c>
      <c r="H99" s="359" t="s">
        <v>227</v>
      </c>
      <c r="I99" s="318" t="s">
        <v>142</v>
      </c>
      <c r="J99" s="350"/>
      <c r="K99" s="322">
        <f>C99</f>
        <v>15.721</v>
      </c>
      <c r="L99" s="303">
        <f>D99-(12.5*K6)</f>
        <v>15.65763257625</v>
      </c>
      <c r="M99" s="324">
        <v>250</v>
      </c>
      <c r="N99" s="248" t="s">
        <v>391</v>
      </c>
      <c r="O99" s="243" t="s">
        <v>152</v>
      </c>
      <c r="P99" s="248" t="s">
        <v>192</v>
      </c>
      <c r="Q99" s="248" t="s">
        <v>158</v>
      </c>
      <c r="R99" s="243" t="s">
        <v>192</v>
      </c>
      <c r="S99" s="243" t="s">
        <v>168</v>
      </c>
      <c r="T99" s="248"/>
      <c r="U99" s="248"/>
      <c r="V99" s="248" t="s">
        <v>138</v>
      </c>
      <c r="W99" s="248"/>
      <c r="X99" s="248" t="s">
        <v>355</v>
      </c>
      <c r="Y99" s="104" t="s">
        <v>394</v>
      </c>
    </row>
    <row r="100" spans="1:25" s="2" customFormat="1" ht="15" customHeight="1" x14ac:dyDescent="0.25">
      <c r="A100" s="348"/>
      <c r="B100" s="312"/>
      <c r="C100" s="309"/>
      <c r="D100" s="309"/>
      <c r="E100" s="260"/>
      <c r="F100" s="260"/>
      <c r="G100" s="290"/>
      <c r="H100" s="260"/>
      <c r="I100" s="319"/>
      <c r="J100" s="351"/>
      <c r="K100" s="297"/>
      <c r="L100" s="298"/>
      <c r="M100" s="299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105" t="s">
        <v>392</v>
      </c>
    </row>
    <row r="101" spans="1:25" s="2" customFormat="1" ht="15" customHeight="1" x14ac:dyDescent="0.25">
      <c r="A101" s="348"/>
      <c r="B101" s="312"/>
      <c r="C101" s="309"/>
      <c r="D101" s="309"/>
      <c r="E101" s="260"/>
      <c r="F101" s="260"/>
      <c r="G101" s="290"/>
      <c r="H101" s="260"/>
      <c r="I101" s="319"/>
      <c r="J101" s="351"/>
      <c r="K101" s="297"/>
      <c r="L101" s="298"/>
      <c r="M101" s="299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105" t="s">
        <v>393</v>
      </c>
    </row>
    <row r="102" spans="1:25" s="2" customFormat="1" ht="15" customHeight="1" thickBot="1" x14ac:dyDescent="0.3">
      <c r="A102" s="349"/>
      <c r="B102" s="313"/>
      <c r="C102" s="310"/>
      <c r="D102" s="310"/>
      <c r="E102" s="289"/>
      <c r="F102" s="289"/>
      <c r="G102" s="317"/>
      <c r="H102" s="261"/>
      <c r="I102" s="320"/>
      <c r="J102" s="352"/>
      <c r="K102" s="323"/>
      <c r="L102" s="304"/>
      <c r="M102" s="325"/>
      <c r="N102" s="249"/>
      <c r="O102" s="246"/>
      <c r="P102" s="249"/>
      <c r="Q102" s="249"/>
      <c r="R102" s="246"/>
      <c r="S102" s="246"/>
      <c r="T102" s="249"/>
      <c r="U102" s="249"/>
      <c r="V102" s="249"/>
      <c r="W102" s="249"/>
      <c r="X102" s="249"/>
      <c r="Y102" s="141" t="s">
        <v>395</v>
      </c>
    </row>
    <row r="103" spans="1:25" s="2" customFormat="1" ht="15" customHeight="1" thickBot="1" x14ac:dyDescent="0.3">
      <c r="A103" s="127"/>
      <c r="B103" s="128"/>
      <c r="C103" s="129"/>
      <c r="D103" s="129"/>
      <c r="E103" s="130"/>
      <c r="F103" s="130"/>
      <c r="G103" s="131"/>
      <c r="H103" s="132"/>
      <c r="I103" s="132"/>
      <c r="J103" s="133"/>
      <c r="K103" s="134"/>
      <c r="L103" s="135"/>
      <c r="M103" s="136"/>
      <c r="N103" s="137"/>
      <c r="O103" s="137"/>
      <c r="P103" s="138"/>
      <c r="Q103" s="138"/>
      <c r="R103" s="138"/>
      <c r="S103" s="138"/>
      <c r="T103" s="137"/>
      <c r="U103" s="137"/>
      <c r="V103" s="137"/>
      <c r="W103" s="137"/>
      <c r="X103" s="139"/>
      <c r="Y103" s="106"/>
    </row>
    <row r="104" spans="1:25" s="2" customFormat="1" ht="15" customHeight="1" x14ac:dyDescent="0.25">
      <c r="A104" s="348">
        <v>114</v>
      </c>
      <c r="B104" s="312" t="s">
        <v>154</v>
      </c>
      <c r="C104" s="309">
        <v>15.669</v>
      </c>
      <c r="D104" s="309">
        <v>15.721</v>
      </c>
      <c r="E104" s="259" t="s">
        <v>145</v>
      </c>
      <c r="F104" s="259" t="s">
        <v>228</v>
      </c>
      <c r="G104" s="290">
        <f>287.5-25-12.5</f>
        <v>250</v>
      </c>
      <c r="H104" s="359" t="s">
        <v>227</v>
      </c>
      <c r="I104" s="319" t="s">
        <v>183</v>
      </c>
      <c r="J104" s="350"/>
      <c r="K104" s="322">
        <f>C104</f>
        <v>15.669</v>
      </c>
      <c r="L104" s="303">
        <f>D104</f>
        <v>15.721</v>
      </c>
      <c r="M104" s="324">
        <f>250+37.5</f>
        <v>287.5</v>
      </c>
      <c r="N104" s="248" t="s">
        <v>182</v>
      </c>
      <c r="O104" s="248" t="s">
        <v>391</v>
      </c>
      <c r="P104" s="247" t="s">
        <v>231</v>
      </c>
      <c r="Q104" s="247" t="s">
        <v>192</v>
      </c>
      <c r="R104" s="248" t="s">
        <v>230</v>
      </c>
      <c r="S104" s="248" t="s">
        <v>192</v>
      </c>
      <c r="T104" s="248"/>
      <c r="U104" s="248"/>
      <c r="V104" s="248" t="s">
        <v>138</v>
      </c>
      <c r="W104" s="248"/>
      <c r="X104" s="248" t="s">
        <v>355</v>
      </c>
      <c r="Y104" s="105" t="s">
        <v>395</v>
      </c>
    </row>
    <row r="105" spans="1:25" s="2" customFormat="1" ht="15" customHeight="1" x14ac:dyDescent="0.25">
      <c r="A105" s="348"/>
      <c r="B105" s="312"/>
      <c r="C105" s="309"/>
      <c r="D105" s="309"/>
      <c r="E105" s="260"/>
      <c r="F105" s="260"/>
      <c r="G105" s="290"/>
      <c r="H105" s="260"/>
      <c r="I105" s="319"/>
      <c r="J105" s="351"/>
      <c r="K105" s="297"/>
      <c r="L105" s="298"/>
      <c r="M105" s="299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195" t="s">
        <v>397</v>
      </c>
    </row>
    <row r="106" spans="1:25" s="2" customFormat="1" ht="15" customHeight="1" x14ac:dyDescent="0.25">
      <c r="A106" s="348"/>
      <c r="B106" s="312"/>
      <c r="C106" s="309"/>
      <c r="D106" s="309"/>
      <c r="E106" s="260"/>
      <c r="F106" s="260"/>
      <c r="G106" s="290"/>
      <c r="H106" s="260"/>
      <c r="I106" s="319"/>
      <c r="J106" s="351"/>
      <c r="K106" s="297"/>
      <c r="L106" s="298"/>
      <c r="M106" s="299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195" t="s">
        <v>398</v>
      </c>
    </row>
    <row r="107" spans="1:25" s="2" customFormat="1" ht="15" customHeight="1" thickBot="1" x14ac:dyDescent="0.3">
      <c r="A107" s="349"/>
      <c r="B107" s="313"/>
      <c r="C107" s="310"/>
      <c r="D107" s="310"/>
      <c r="E107" s="289"/>
      <c r="F107" s="289"/>
      <c r="G107" s="317"/>
      <c r="H107" s="261"/>
      <c r="I107" s="320"/>
      <c r="J107" s="352"/>
      <c r="K107" s="323"/>
      <c r="L107" s="304"/>
      <c r="M107" s="325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105" t="s">
        <v>396</v>
      </c>
    </row>
    <row r="108" spans="1:25" s="2" customFormat="1" ht="15" customHeight="1" thickBot="1" x14ac:dyDescent="0.3">
      <c r="A108" s="109"/>
      <c r="B108" s="109"/>
      <c r="C108" s="110"/>
      <c r="D108" s="110"/>
      <c r="E108" s="109"/>
      <c r="F108" s="109"/>
      <c r="G108" s="111"/>
      <c r="H108" s="113"/>
      <c r="I108" s="142"/>
      <c r="J108" s="114"/>
      <c r="K108" s="115"/>
      <c r="L108" s="115"/>
      <c r="M108" s="116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08"/>
    </row>
    <row r="109" spans="1:25" s="2" customFormat="1" ht="15" customHeight="1" x14ac:dyDescent="0.25">
      <c r="A109" s="305">
        <v>115</v>
      </c>
      <c r="B109" s="384" t="s">
        <v>144</v>
      </c>
      <c r="C109" s="372">
        <v>15.856999999999999</v>
      </c>
      <c r="D109" s="372">
        <v>15.736000000000001</v>
      </c>
      <c r="E109" s="259" t="s">
        <v>229</v>
      </c>
      <c r="F109" s="259" t="s">
        <v>228</v>
      </c>
      <c r="G109" s="371">
        <f>687.5-37.5-25</f>
        <v>625</v>
      </c>
      <c r="H109" s="359" t="s">
        <v>227</v>
      </c>
      <c r="I109" s="375" t="s">
        <v>142</v>
      </c>
      <c r="J109" s="338"/>
      <c r="K109" s="341">
        <f>C109</f>
        <v>15.856999999999999</v>
      </c>
      <c r="L109" s="341">
        <f>D109</f>
        <v>15.736000000000001</v>
      </c>
      <c r="M109" s="344">
        <v>612.5</v>
      </c>
      <c r="N109" s="243" t="s">
        <v>152</v>
      </c>
      <c r="O109" s="248" t="s">
        <v>391</v>
      </c>
      <c r="P109" s="300" t="s">
        <v>233</v>
      </c>
      <c r="Q109" s="300" t="s">
        <v>192</v>
      </c>
      <c r="R109" s="243" t="s">
        <v>168</v>
      </c>
      <c r="S109" s="243" t="s">
        <v>192</v>
      </c>
      <c r="T109" s="300"/>
      <c r="U109" s="300"/>
      <c r="V109" s="248" t="s">
        <v>138</v>
      </c>
      <c r="W109" s="300"/>
      <c r="X109" s="300" t="s">
        <v>362</v>
      </c>
      <c r="Y109" s="105" t="s">
        <v>395</v>
      </c>
    </row>
    <row r="110" spans="1:25" s="2" customFormat="1" ht="15" customHeight="1" x14ac:dyDescent="0.25">
      <c r="A110" s="306"/>
      <c r="B110" s="385"/>
      <c r="C110" s="373"/>
      <c r="D110" s="373"/>
      <c r="E110" s="260"/>
      <c r="F110" s="260"/>
      <c r="G110" s="360"/>
      <c r="H110" s="260"/>
      <c r="I110" s="376"/>
      <c r="J110" s="339"/>
      <c r="K110" s="342"/>
      <c r="L110" s="342"/>
      <c r="M110" s="345"/>
      <c r="N110" s="247"/>
      <c r="O110" s="247"/>
      <c r="P110" s="301"/>
      <c r="Q110" s="301"/>
      <c r="R110" s="244"/>
      <c r="S110" s="244"/>
      <c r="T110" s="301"/>
      <c r="U110" s="301"/>
      <c r="V110" s="247"/>
      <c r="W110" s="301"/>
      <c r="X110" s="301"/>
      <c r="Y110" s="97" t="s">
        <v>153</v>
      </c>
    </row>
    <row r="111" spans="1:25" s="2" customFormat="1" ht="15" customHeight="1" x14ac:dyDescent="0.25">
      <c r="A111" s="306"/>
      <c r="B111" s="385"/>
      <c r="C111" s="373"/>
      <c r="D111" s="373"/>
      <c r="E111" s="260"/>
      <c r="F111" s="260"/>
      <c r="G111" s="360"/>
      <c r="H111" s="260"/>
      <c r="I111" s="376"/>
      <c r="J111" s="339"/>
      <c r="K111" s="342"/>
      <c r="L111" s="342"/>
      <c r="M111" s="345"/>
      <c r="N111" s="247"/>
      <c r="O111" s="247"/>
      <c r="P111" s="301"/>
      <c r="Q111" s="301"/>
      <c r="R111" s="244"/>
      <c r="S111" s="244"/>
      <c r="T111" s="301"/>
      <c r="U111" s="301"/>
      <c r="V111" s="247"/>
      <c r="W111" s="301"/>
      <c r="X111" s="301"/>
      <c r="Y111" s="97" t="s">
        <v>399</v>
      </c>
    </row>
    <row r="112" spans="1:25" s="2" customFormat="1" ht="15" customHeight="1" thickBot="1" x14ac:dyDescent="0.3">
      <c r="A112" s="307"/>
      <c r="B112" s="386"/>
      <c r="C112" s="374"/>
      <c r="D112" s="374"/>
      <c r="E112" s="289"/>
      <c r="F112" s="289"/>
      <c r="G112" s="361"/>
      <c r="H112" s="261"/>
      <c r="I112" s="377"/>
      <c r="J112" s="340"/>
      <c r="K112" s="343"/>
      <c r="L112" s="343"/>
      <c r="M112" s="346"/>
      <c r="N112" s="246"/>
      <c r="O112" s="249"/>
      <c r="P112" s="302"/>
      <c r="Q112" s="302"/>
      <c r="R112" s="246"/>
      <c r="S112" s="246"/>
      <c r="T112" s="302"/>
      <c r="U112" s="302"/>
      <c r="V112" s="249"/>
      <c r="W112" s="302"/>
      <c r="X112" s="302"/>
      <c r="Y112" s="105" t="s">
        <v>396</v>
      </c>
    </row>
    <row r="113" spans="1:25" s="2" customFormat="1" ht="15" customHeight="1" thickBot="1" x14ac:dyDescent="0.3">
      <c r="A113" s="192"/>
      <c r="B113" s="187"/>
      <c r="C113" s="188"/>
      <c r="D113" s="188"/>
      <c r="E113" s="171"/>
      <c r="F113" s="171"/>
      <c r="G113" s="185"/>
      <c r="H113" s="171"/>
      <c r="I113" s="186"/>
      <c r="J113" s="180"/>
      <c r="K113" s="181"/>
      <c r="L113" s="181"/>
      <c r="M113" s="182"/>
      <c r="N113" s="170"/>
      <c r="O113" s="170"/>
      <c r="P113" s="173"/>
      <c r="Q113" s="173"/>
      <c r="R113" s="170"/>
      <c r="S113" s="170"/>
      <c r="T113" s="173"/>
      <c r="U113" s="173"/>
      <c r="V113" s="170"/>
      <c r="W113" s="173"/>
      <c r="X113" s="173"/>
      <c r="Y113" s="133"/>
    </row>
    <row r="114" spans="1:25" s="2" customFormat="1" ht="15" customHeight="1" x14ac:dyDescent="0.25">
      <c r="A114" s="250">
        <v>116</v>
      </c>
      <c r="B114" s="253" t="s">
        <v>154</v>
      </c>
      <c r="C114" s="256">
        <v>15.736000000000001</v>
      </c>
      <c r="D114" s="256">
        <v>15.76</v>
      </c>
      <c r="E114" s="259" t="s">
        <v>228</v>
      </c>
      <c r="F114" s="359" t="s">
        <v>171</v>
      </c>
      <c r="G114" s="262">
        <f>125-25-50</f>
        <v>50</v>
      </c>
      <c r="H114" s="359" t="s">
        <v>227</v>
      </c>
      <c r="I114" s="268" t="s">
        <v>183</v>
      </c>
      <c r="J114" s="283"/>
      <c r="K114" s="274">
        <f>C114</f>
        <v>15.736000000000001</v>
      </c>
      <c r="L114" s="277">
        <f>D114</f>
        <v>15.76</v>
      </c>
      <c r="M114" s="280">
        <v>50</v>
      </c>
      <c r="N114" s="248" t="s">
        <v>391</v>
      </c>
      <c r="O114" s="243" t="s">
        <v>152</v>
      </c>
      <c r="P114" s="243" t="s">
        <v>192</v>
      </c>
      <c r="Q114" s="243" t="s">
        <v>232</v>
      </c>
      <c r="R114" s="243" t="s">
        <v>192</v>
      </c>
      <c r="S114" s="243" t="s">
        <v>230</v>
      </c>
      <c r="T114" s="243"/>
      <c r="U114" s="243"/>
      <c r="V114" s="248" t="s">
        <v>138</v>
      </c>
      <c r="W114" s="243"/>
      <c r="X114" s="248" t="s">
        <v>355</v>
      </c>
      <c r="Y114" s="107" t="s">
        <v>395</v>
      </c>
    </row>
    <row r="115" spans="1:25" s="2" customFormat="1" ht="15" customHeight="1" x14ac:dyDescent="0.25">
      <c r="A115" s="251"/>
      <c r="B115" s="254"/>
      <c r="C115" s="257"/>
      <c r="D115" s="257"/>
      <c r="E115" s="260"/>
      <c r="F115" s="260"/>
      <c r="G115" s="263"/>
      <c r="H115" s="260"/>
      <c r="I115" s="269"/>
      <c r="J115" s="284"/>
      <c r="K115" s="275"/>
      <c r="L115" s="278"/>
      <c r="M115" s="281"/>
      <c r="N115" s="247"/>
      <c r="O115" s="247"/>
      <c r="P115" s="244"/>
      <c r="Q115" s="244"/>
      <c r="R115" s="244"/>
      <c r="S115" s="244"/>
      <c r="T115" s="244"/>
      <c r="U115" s="244"/>
      <c r="V115" s="247"/>
      <c r="W115" s="244"/>
      <c r="X115" s="247"/>
      <c r="Y115" s="105" t="s">
        <v>394</v>
      </c>
    </row>
    <row r="116" spans="1:25" s="2" customFormat="1" ht="15" customHeight="1" x14ac:dyDescent="0.25">
      <c r="A116" s="348"/>
      <c r="B116" s="312"/>
      <c r="C116" s="309"/>
      <c r="D116" s="309"/>
      <c r="E116" s="260"/>
      <c r="F116" s="260"/>
      <c r="G116" s="290"/>
      <c r="H116" s="260"/>
      <c r="I116" s="293"/>
      <c r="J116" s="378"/>
      <c r="K116" s="297"/>
      <c r="L116" s="298"/>
      <c r="M116" s="299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97" t="s">
        <v>400</v>
      </c>
    </row>
    <row r="117" spans="1:25" s="2" customFormat="1" ht="15" customHeight="1" thickBot="1" x14ac:dyDescent="0.3">
      <c r="A117" s="252"/>
      <c r="B117" s="255"/>
      <c r="C117" s="258"/>
      <c r="D117" s="258"/>
      <c r="E117" s="289"/>
      <c r="F117" s="261"/>
      <c r="G117" s="264"/>
      <c r="H117" s="261"/>
      <c r="I117" s="270"/>
      <c r="J117" s="285"/>
      <c r="K117" s="276"/>
      <c r="L117" s="279"/>
      <c r="M117" s="282"/>
      <c r="N117" s="249"/>
      <c r="O117" s="246"/>
      <c r="P117" s="246"/>
      <c r="Q117" s="246"/>
      <c r="R117" s="246"/>
      <c r="S117" s="246"/>
      <c r="T117" s="246"/>
      <c r="U117" s="246"/>
      <c r="V117" s="249"/>
      <c r="W117" s="246"/>
      <c r="X117" s="249"/>
      <c r="Y117" s="98" t="s">
        <v>358</v>
      </c>
    </row>
    <row r="118" spans="1:25" s="2" customFormat="1" ht="15" customHeight="1" thickBot="1" x14ac:dyDescent="0.3">
      <c r="A118" s="4"/>
      <c r="B118" s="4"/>
      <c r="C118" s="18"/>
      <c r="D118" s="18"/>
      <c r="E118" s="4"/>
      <c r="F118" s="4"/>
      <c r="G118" s="14"/>
      <c r="H118" s="1"/>
      <c r="I118" s="1"/>
      <c r="J118" s="17"/>
      <c r="K118" s="101"/>
      <c r="L118" s="101"/>
      <c r="M118" s="1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8"/>
    </row>
    <row r="119" spans="1:25" s="2" customFormat="1" ht="15" customHeight="1" x14ac:dyDescent="0.25">
      <c r="A119" s="250">
        <v>117</v>
      </c>
      <c r="B119" s="253" t="s">
        <v>144</v>
      </c>
      <c r="C119" s="308">
        <v>16.812999999999999</v>
      </c>
      <c r="D119" s="308">
        <v>16.748999999999999</v>
      </c>
      <c r="E119" s="259" t="s">
        <v>182</v>
      </c>
      <c r="F119" s="259" t="s">
        <v>182</v>
      </c>
      <c r="G119" s="262">
        <f>337.5-25-25</f>
        <v>287.5</v>
      </c>
      <c r="H119" s="265" t="s">
        <v>235</v>
      </c>
      <c r="I119" s="355" t="s">
        <v>166</v>
      </c>
      <c r="J119" s="283"/>
      <c r="K119" s="274">
        <f>C119+(31.25*K6)</f>
        <v>16.818918559375</v>
      </c>
      <c r="L119" s="277">
        <f>D119-(106.25*K6)</f>
        <v>16.728876898124998</v>
      </c>
      <c r="M119" s="280">
        <f>150+212.5+12.5</f>
        <v>375</v>
      </c>
      <c r="N119" s="243" t="s">
        <v>152</v>
      </c>
      <c r="O119" s="243" t="s">
        <v>145</v>
      </c>
      <c r="P119" s="300" t="s">
        <v>179</v>
      </c>
      <c r="Q119" s="300" t="s">
        <v>203</v>
      </c>
      <c r="R119" s="243" t="s">
        <v>168</v>
      </c>
      <c r="S119" s="243" t="s">
        <v>168</v>
      </c>
      <c r="T119" s="243" t="s">
        <v>210</v>
      </c>
      <c r="U119" s="243" t="s">
        <v>210</v>
      </c>
      <c r="V119" s="243" t="s">
        <v>234</v>
      </c>
      <c r="W119" s="243"/>
      <c r="X119" s="248" t="s">
        <v>355</v>
      </c>
      <c r="Y119" s="96" t="s">
        <v>365</v>
      </c>
    </row>
    <row r="120" spans="1:25" s="2" customFormat="1" ht="15" customHeight="1" x14ac:dyDescent="0.25">
      <c r="A120" s="251"/>
      <c r="B120" s="254"/>
      <c r="C120" s="309"/>
      <c r="D120" s="309"/>
      <c r="E120" s="260"/>
      <c r="F120" s="260"/>
      <c r="G120" s="263"/>
      <c r="H120" s="266"/>
      <c r="I120" s="356"/>
      <c r="J120" s="284"/>
      <c r="K120" s="275"/>
      <c r="L120" s="278"/>
      <c r="M120" s="281"/>
      <c r="N120" s="247"/>
      <c r="O120" s="247"/>
      <c r="P120" s="301"/>
      <c r="Q120" s="301"/>
      <c r="R120" s="244"/>
      <c r="S120" s="244"/>
      <c r="T120" s="244"/>
      <c r="U120" s="244"/>
      <c r="V120" s="244"/>
      <c r="W120" s="244"/>
      <c r="X120" s="247"/>
      <c r="Y120" s="97" t="s">
        <v>239</v>
      </c>
    </row>
    <row r="121" spans="1:25" s="2" customFormat="1" ht="15" customHeight="1" x14ac:dyDescent="0.25">
      <c r="A121" s="251"/>
      <c r="B121" s="254"/>
      <c r="C121" s="309"/>
      <c r="D121" s="309"/>
      <c r="E121" s="260"/>
      <c r="F121" s="260"/>
      <c r="G121" s="263"/>
      <c r="H121" s="266"/>
      <c r="I121" s="356"/>
      <c r="J121" s="284"/>
      <c r="K121" s="275"/>
      <c r="L121" s="278"/>
      <c r="M121" s="281"/>
      <c r="N121" s="247"/>
      <c r="O121" s="247"/>
      <c r="P121" s="301"/>
      <c r="Q121" s="301"/>
      <c r="R121" s="244"/>
      <c r="S121" s="244"/>
      <c r="T121" s="244"/>
      <c r="U121" s="244"/>
      <c r="V121" s="244"/>
      <c r="W121" s="244"/>
      <c r="X121" s="247"/>
      <c r="Y121" s="97" t="s">
        <v>237</v>
      </c>
    </row>
    <row r="122" spans="1:25" s="2" customFormat="1" ht="15" customHeight="1" thickBot="1" x14ac:dyDescent="0.3">
      <c r="A122" s="252"/>
      <c r="B122" s="255"/>
      <c r="C122" s="310"/>
      <c r="D122" s="310"/>
      <c r="E122" s="289"/>
      <c r="F122" s="289"/>
      <c r="G122" s="264"/>
      <c r="H122" s="267"/>
      <c r="I122" s="358"/>
      <c r="J122" s="285"/>
      <c r="K122" s="276"/>
      <c r="L122" s="279"/>
      <c r="M122" s="282"/>
      <c r="N122" s="246"/>
      <c r="O122" s="246"/>
      <c r="P122" s="302"/>
      <c r="Q122" s="302"/>
      <c r="R122" s="246"/>
      <c r="S122" s="246"/>
      <c r="T122" s="246"/>
      <c r="U122" s="246"/>
      <c r="V122" s="246"/>
      <c r="W122" s="246"/>
      <c r="X122" s="249"/>
      <c r="Y122" s="98"/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101"/>
      <c r="L123" s="101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8"/>
    </row>
    <row r="124" spans="1:25" s="2" customFormat="1" ht="15" customHeight="1" x14ac:dyDescent="0.25">
      <c r="A124" s="250">
        <v>118</v>
      </c>
      <c r="B124" s="253" t="s">
        <v>154</v>
      </c>
      <c r="C124" s="256">
        <v>16.748999999999999</v>
      </c>
      <c r="D124" s="256">
        <v>16.812999999999999</v>
      </c>
      <c r="E124" s="259" t="s">
        <v>182</v>
      </c>
      <c r="F124" s="259" t="s">
        <v>182</v>
      </c>
      <c r="G124" s="262">
        <f>337.5-25-25</f>
        <v>287.5</v>
      </c>
      <c r="H124" s="265" t="s">
        <v>235</v>
      </c>
      <c r="I124" s="268" t="s">
        <v>155</v>
      </c>
      <c r="J124" s="271" t="s">
        <v>236</v>
      </c>
      <c r="K124" s="379">
        <f>C124-(43.75*K6)</f>
        <v>16.740714016875</v>
      </c>
      <c r="L124" s="277">
        <f>D124+(18.75*K6)</f>
        <v>16.816551135624998</v>
      </c>
      <c r="M124" s="280">
        <f>137.5+125</f>
        <v>262.5</v>
      </c>
      <c r="N124" s="243" t="s">
        <v>152</v>
      </c>
      <c r="O124" s="243" t="s">
        <v>152</v>
      </c>
      <c r="P124" s="243" t="s">
        <v>169</v>
      </c>
      <c r="Q124" s="243" t="s">
        <v>223</v>
      </c>
      <c r="R124" s="243" t="s">
        <v>168</v>
      </c>
      <c r="S124" s="243" t="s">
        <v>168</v>
      </c>
      <c r="T124" s="243" t="s">
        <v>210</v>
      </c>
      <c r="U124" s="243" t="s">
        <v>210</v>
      </c>
      <c r="V124" s="243" t="s">
        <v>234</v>
      </c>
      <c r="W124" s="243"/>
      <c r="X124" s="248" t="s">
        <v>355</v>
      </c>
      <c r="Y124" s="96" t="s">
        <v>366</v>
      </c>
    </row>
    <row r="125" spans="1:25" s="2" customFormat="1" ht="15" customHeight="1" x14ac:dyDescent="0.25">
      <c r="A125" s="330"/>
      <c r="B125" s="328"/>
      <c r="C125" s="326"/>
      <c r="D125" s="326"/>
      <c r="E125" s="260"/>
      <c r="F125" s="260"/>
      <c r="G125" s="332"/>
      <c r="H125" s="266"/>
      <c r="I125" s="334"/>
      <c r="J125" s="353"/>
      <c r="K125" s="380"/>
      <c r="L125" s="366"/>
      <c r="M125" s="365"/>
      <c r="N125" s="247"/>
      <c r="O125" s="247"/>
      <c r="P125" s="244"/>
      <c r="Q125" s="244"/>
      <c r="R125" s="244"/>
      <c r="S125" s="244"/>
      <c r="T125" s="244"/>
      <c r="U125" s="244"/>
      <c r="V125" s="244"/>
      <c r="W125" s="245"/>
      <c r="X125" s="247"/>
      <c r="Y125" s="97" t="s">
        <v>240</v>
      </c>
    </row>
    <row r="126" spans="1:25" s="2" customFormat="1" ht="15" customHeight="1" x14ac:dyDescent="0.25">
      <c r="A126" s="331"/>
      <c r="B126" s="329"/>
      <c r="C126" s="327"/>
      <c r="D126" s="327"/>
      <c r="E126" s="260"/>
      <c r="F126" s="260"/>
      <c r="G126" s="333"/>
      <c r="H126" s="266"/>
      <c r="I126" s="335"/>
      <c r="J126" s="354"/>
      <c r="K126" s="381"/>
      <c r="L126" s="367"/>
      <c r="M126" s="364"/>
      <c r="N126" s="247"/>
      <c r="O126" s="247"/>
      <c r="P126" s="247"/>
      <c r="Q126" s="247"/>
      <c r="R126" s="244"/>
      <c r="S126" s="244"/>
      <c r="T126" s="244"/>
      <c r="U126" s="244"/>
      <c r="V126" s="244"/>
      <c r="W126" s="286"/>
      <c r="X126" s="247"/>
      <c r="Y126" s="97" t="s">
        <v>367</v>
      </c>
    </row>
    <row r="127" spans="1:25" s="2" customFormat="1" ht="15" customHeight="1" thickBot="1" x14ac:dyDescent="0.3">
      <c r="A127" s="252"/>
      <c r="B127" s="255"/>
      <c r="C127" s="258"/>
      <c r="D127" s="258"/>
      <c r="E127" s="289"/>
      <c r="F127" s="289"/>
      <c r="G127" s="264"/>
      <c r="H127" s="267"/>
      <c r="I127" s="270"/>
      <c r="J127" s="273"/>
      <c r="K127" s="382"/>
      <c r="L127" s="279"/>
      <c r="M127" s="282"/>
      <c r="N127" s="246"/>
      <c r="O127" s="246"/>
      <c r="P127" s="246"/>
      <c r="Q127" s="246"/>
      <c r="R127" s="246"/>
      <c r="S127" s="246"/>
      <c r="T127" s="246"/>
      <c r="U127" s="246"/>
      <c r="V127" s="246"/>
      <c r="W127" s="246"/>
      <c r="X127" s="249"/>
      <c r="Y127" s="98"/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8"/>
      <c r="J128" s="17"/>
      <c r="K128" s="101"/>
      <c r="L128" s="101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8"/>
    </row>
    <row r="129" spans="1:25" s="2" customFormat="1" ht="15" customHeight="1" x14ac:dyDescent="0.25">
      <c r="A129" s="250">
        <v>119</v>
      </c>
      <c r="B129" s="253" t="s">
        <v>144</v>
      </c>
      <c r="C129" s="256">
        <v>17.036999999999999</v>
      </c>
      <c r="D129" s="256">
        <v>16.994</v>
      </c>
      <c r="E129" s="259" t="s">
        <v>182</v>
      </c>
      <c r="F129" s="259" t="s">
        <v>182</v>
      </c>
      <c r="G129" s="262">
        <f>225-25-25</f>
        <v>175</v>
      </c>
      <c r="H129" s="265" t="s">
        <v>241</v>
      </c>
      <c r="I129" s="355" t="s">
        <v>166</v>
      </c>
      <c r="J129" s="283"/>
      <c r="K129" s="274">
        <f>C129+(112.5*K6)</f>
        <v>17.058306813750001</v>
      </c>
      <c r="L129" s="277">
        <f>D129-(12.5*K6)</f>
        <v>16.991632576249998</v>
      </c>
      <c r="M129" s="280">
        <f>275+12.5</f>
        <v>287.5</v>
      </c>
      <c r="N129" s="243" t="s">
        <v>152</v>
      </c>
      <c r="O129" s="243" t="s">
        <v>145</v>
      </c>
      <c r="P129" s="243" t="s">
        <v>179</v>
      </c>
      <c r="Q129" s="243" t="s">
        <v>203</v>
      </c>
      <c r="R129" s="243" t="s">
        <v>168</v>
      </c>
      <c r="S129" s="243" t="s">
        <v>168</v>
      </c>
      <c r="T129" s="243" t="s">
        <v>210</v>
      </c>
      <c r="U129" s="243" t="s">
        <v>210</v>
      </c>
      <c r="V129" s="248" t="s">
        <v>138</v>
      </c>
      <c r="W129" s="243"/>
      <c r="X129" s="248" t="s">
        <v>355</v>
      </c>
      <c r="Y129" s="104"/>
    </row>
    <row r="130" spans="1:25" s="2" customFormat="1" ht="15" customHeight="1" x14ac:dyDescent="0.25">
      <c r="A130" s="251"/>
      <c r="B130" s="254"/>
      <c r="C130" s="257"/>
      <c r="D130" s="257"/>
      <c r="E130" s="260"/>
      <c r="F130" s="260"/>
      <c r="G130" s="263"/>
      <c r="H130" s="266"/>
      <c r="I130" s="356"/>
      <c r="J130" s="284"/>
      <c r="K130" s="275"/>
      <c r="L130" s="278"/>
      <c r="M130" s="281"/>
      <c r="N130" s="247"/>
      <c r="O130" s="247"/>
      <c r="P130" s="244"/>
      <c r="Q130" s="244"/>
      <c r="R130" s="244"/>
      <c r="S130" s="244"/>
      <c r="T130" s="244"/>
      <c r="U130" s="244"/>
      <c r="V130" s="247"/>
      <c r="W130" s="244"/>
      <c r="X130" s="247"/>
      <c r="Y130" s="97" t="s">
        <v>242</v>
      </c>
    </row>
    <row r="131" spans="1:25" s="2" customFormat="1" ht="15" customHeight="1" x14ac:dyDescent="0.25">
      <c r="A131" s="330"/>
      <c r="B131" s="328"/>
      <c r="C131" s="326"/>
      <c r="D131" s="326"/>
      <c r="E131" s="260"/>
      <c r="F131" s="260"/>
      <c r="G131" s="332"/>
      <c r="H131" s="266"/>
      <c r="I131" s="357"/>
      <c r="J131" s="321"/>
      <c r="K131" s="287"/>
      <c r="L131" s="366"/>
      <c r="M131" s="365"/>
      <c r="N131" s="247"/>
      <c r="O131" s="247"/>
      <c r="P131" s="245"/>
      <c r="Q131" s="245"/>
      <c r="R131" s="244"/>
      <c r="S131" s="244"/>
      <c r="T131" s="244"/>
      <c r="U131" s="244"/>
      <c r="V131" s="247"/>
      <c r="W131" s="245"/>
      <c r="X131" s="247"/>
      <c r="Y131" s="97" t="s">
        <v>243</v>
      </c>
    </row>
    <row r="132" spans="1:25" s="2" customFormat="1" ht="15" customHeight="1" thickBot="1" x14ac:dyDescent="0.3">
      <c r="A132" s="252"/>
      <c r="B132" s="255"/>
      <c r="C132" s="258"/>
      <c r="D132" s="258"/>
      <c r="E132" s="289"/>
      <c r="F132" s="289"/>
      <c r="G132" s="264"/>
      <c r="H132" s="267"/>
      <c r="I132" s="358"/>
      <c r="J132" s="285"/>
      <c r="K132" s="276"/>
      <c r="L132" s="279"/>
      <c r="M132" s="282"/>
      <c r="N132" s="246"/>
      <c r="O132" s="246"/>
      <c r="P132" s="246"/>
      <c r="Q132" s="246"/>
      <c r="R132" s="246"/>
      <c r="S132" s="246"/>
      <c r="T132" s="246"/>
      <c r="U132" s="246"/>
      <c r="V132" s="249"/>
      <c r="W132" s="246"/>
      <c r="X132" s="249"/>
      <c r="Y132" s="98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1"/>
      <c r="J133" s="17"/>
      <c r="K133" s="101"/>
      <c r="L133" s="101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250">
        <v>120</v>
      </c>
      <c r="B134" s="253" t="s">
        <v>154</v>
      </c>
      <c r="C134" s="256">
        <v>16.986000000000001</v>
      </c>
      <c r="D134" s="256">
        <v>17.038</v>
      </c>
      <c r="E134" s="259" t="s">
        <v>182</v>
      </c>
      <c r="F134" s="259" t="s">
        <v>182</v>
      </c>
      <c r="G134" s="262">
        <f>275-25-25</f>
        <v>225</v>
      </c>
      <c r="H134" s="265" t="s">
        <v>241</v>
      </c>
      <c r="I134" s="268" t="s">
        <v>155</v>
      </c>
      <c r="J134" s="283"/>
      <c r="K134" s="274">
        <f>C134-(25*K6)</f>
        <v>16.981265152500001</v>
      </c>
      <c r="L134" s="277">
        <f>D134+(12.5*K6)</f>
        <v>17.040367423750002</v>
      </c>
      <c r="M134" s="280">
        <f>237.5+12.5</f>
        <v>250</v>
      </c>
      <c r="N134" s="243" t="s">
        <v>152</v>
      </c>
      <c r="O134" s="243" t="s">
        <v>145</v>
      </c>
      <c r="P134" s="243" t="s">
        <v>169</v>
      </c>
      <c r="Q134" s="243" t="s">
        <v>223</v>
      </c>
      <c r="R134" s="243" t="s">
        <v>168</v>
      </c>
      <c r="S134" s="243" t="s">
        <v>168</v>
      </c>
      <c r="T134" s="243" t="s">
        <v>210</v>
      </c>
      <c r="U134" s="243" t="s">
        <v>210</v>
      </c>
      <c r="V134" s="248" t="s">
        <v>138</v>
      </c>
      <c r="W134" s="243"/>
      <c r="X134" s="248" t="s">
        <v>355</v>
      </c>
      <c r="Y134" s="104"/>
    </row>
    <row r="135" spans="1:25" s="2" customFormat="1" ht="15" customHeight="1" x14ac:dyDescent="0.25">
      <c r="A135" s="330"/>
      <c r="B135" s="328"/>
      <c r="C135" s="326"/>
      <c r="D135" s="326"/>
      <c r="E135" s="260"/>
      <c r="F135" s="260"/>
      <c r="G135" s="332"/>
      <c r="H135" s="266"/>
      <c r="I135" s="334"/>
      <c r="J135" s="321"/>
      <c r="K135" s="287"/>
      <c r="L135" s="366"/>
      <c r="M135" s="365"/>
      <c r="N135" s="247"/>
      <c r="O135" s="247"/>
      <c r="P135" s="244"/>
      <c r="Q135" s="244"/>
      <c r="R135" s="244"/>
      <c r="S135" s="244"/>
      <c r="T135" s="244"/>
      <c r="U135" s="244"/>
      <c r="V135" s="247"/>
      <c r="W135" s="245"/>
      <c r="X135" s="247"/>
      <c r="Y135" s="97" t="s">
        <v>368</v>
      </c>
    </row>
    <row r="136" spans="1:25" s="2" customFormat="1" ht="15" customHeight="1" x14ac:dyDescent="0.25">
      <c r="A136" s="331"/>
      <c r="B136" s="329"/>
      <c r="C136" s="327"/>
      <c r="D136" s="327"/>
      <c r="E136" s="260"/>
      <c r="F136" s="260"/>
      <c r="G136" s="333"/>
      <c r="H136" s="266"/>
      <c r="I136" s="335"/>
      <c r="J136" s="362"/>
      <c r="K136" s="288"/>
      <c r="L136" s="367"/>
      <c r="M136" s="364"/>
      <c r="N136" s="247"/>
      <c r="O136" s="247"/>
      <c r="P136" s="247"/>
      <c r="Q136" s="247"/>
      <c r="R136" s="244"/>
      <c r="S136" s="244"/>
      <c r="T136" s="244"/>
      <c r="U136" s="244"/>
      <c r="V136" s="247"/>
      <c r="W136" s="286"/>
      <c r="X136" s="247"/>
      <c r="Y136" s="97" t="s">
        <v>243</v>
      </c>
    </row>
    <row r="137" spans="1:25" s="2" customFormat="1" ht="15" customHeight="1" thickBot="1" x14ac:dyDescent="0.3">
      <c r="A137" s="252"/>
      <c r="B137" s="255"/>
      <c r="C137" s="258"/>
      <c r="D137" s="258"/>
      <c r="E137" s="289"/>
      <c r="F137" s="289"/>
      <c r="G137" s="264"/>
      <c r="H137" s="267"/>
      <c r="I137" s="270"/>
      <c r="J137" s="285"/>
      <c r="K137" s="276"/>
      <c r="L137" s="279"/>
      <c r="M137" s="282"/>
      <c r="N137" s="246"/>
      <c r="O137" s="246"/>
      <c r="P137" s="246"/>
      <c r="Q137" s="246"/>
      <c r="R137" s="246"/>
      <c r="S137" s="246"/>
      <c r="T137" s="246"/>
      <c r="U137" s="246"/>
      <c r="V137" s="249"/>
      <c r="W137" s="246"/>
      <c r="X137" s="249"/>
      <c r="Y137" s="98"/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101"/>
      <c r="L138" s="101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8"/>
    </row>
    <row r="139" spans="1:25" s="2" customFormat="1" ht="15" customHeight="1" x14ac:dyDescent="0.25">
      <c r="A139" s="250">
        <v>121</v>
      </c>
      <c r="B139" s="253" t="s">
        <v>144</v>
      </c>
      <c r="C139" s="256">
        <v>17.344000000000001</v>
      </c>
      <c r="D139" s="256">
        <v>17.315000000000001</v>
      </c>
      <c r="E139" s="259" t="s">
        <v>182</v>
      </c>
      <c r="F139" s="259" t="s">
        <v>182</v>
      </c>
      <c r="G139" s="262">
        <f>150-25-25</f>
        <v>100</v>
      </c>
      <c r="H139" s="291"/>
      <c r="I139" s="268" t="s">
        <v>155</v>
      </c>
      <c r="J139" s="283" t="s">
        <v>248</v>
      </c>
      <c r="K139" s="322">
        <f>L144</f>
        <v>17.353999999999999</v>
      </c>
      <c r="L139" s="303">
        <f>D139-(25*K6)</f>
        <v>17.310265152500001</v>
      </c>
      <c r="M139" s="280">
        <f>50+75+62.5</f>
        <v>187.5</v>
      </c>
      <c r="N139" s="243" t="s">
        <v>192</v>
      </c>
      <c r="O139" s="243" t="s">
        <v>152</v>
      </c>
      <c r="P139" s="243" t="s">
        <v>244</v>
      </c>
      <c r="Q139" s="243" t="s">
        <v>245</v>
      </c>
      <c r="R139" s="243" t="s">
        <v>230</v>
      </c>
      <c r="S139" s="243" t="s">
        <v>230</v>
      </c>
      <c r="T139" s="243"/>
      <c r="U139" s="243"/>
      <c r="V139" s="243" t="s">
        <v>138</v>
      </c>
      <c r="W139" s="243"/>
      <c r="X139" s="248" t="s">
        <v>355</v>
      </c>
      <c r="Y139" s="104"/>
    </row>
    <row r="140" spans="1:25" s="2" customFormat="1" ht="15" customHeight="1" x14ac:dyDescent="0.25">
      <c r="A140" s="251"/>
      <c r="B140" s="254"/>
      <c r="C140" s="257"/>
      <c r="D140" s="257"/>
      <c r="E140" s="260"/>
      <c r="F140" s="260"/>
      <c r="G140" s="263"/>
      <c r="H140" s="266"/>
      <c r="I140" s="269"/>
      <c r="J140" s="284"/>
      <c r="K140" s="297"/>
      <c r="L140" s="298"/>
      <c r="M140" s="281"/>
      <c r="N140" s="247"/>
      <c r="O140" s="247"/>
      <c r="P140" s="244"/>
      <c r="Q140" s="244"/>
      <c r="R140" s="244"/>
      <c r="S140" s="244"/>
      <c r="T140" s="244"/>
      <c r="U140" s="244"/>
      <c r="V140" s="244"/>
      <c r="W140" s="244"/>
      <c r="X140" s="247"/>
      <c r="Y140" s="97" t="s">
        <v>246</v>
      </c>
    </row>
    <row r="141" spans="1:25" s="2" customFormat="1" ht="15" customHeight="1" x14ac:dyDescent="0.25">
      <c r="A141" s="330"/>
      <c r="B141" s="328"/>
      <c r="C141" s="326"/>
      <c r="D141" s="326"/>
      <c r="E141" s="260"/>
      <c r="F141" s="260"/>
      <c r="G141" s="332"/>
      <c r="H141" s="266"/>
      <c r="I141" s="334"/>
      <c r="J141" s="321"/>
      <c r="K141" s="297"/>
      <c r="L141" s="298"/>
      <c r="M141" s="365"/>
      <c r="N141" s="247"/>
      <c r="O141" s="247"/>
      <c r="P141" s="245"/>
      <c r="Q141" s="245"/>
      <c r="R141" s="244"/>
      <c r="S141" s="244"/>
      <c r="T141" s="245"/>
      <c r="U141" s="245"/>
      <c r="V141" s="245"/>
      <c r="W141" s="245"/>
      <c r="X141" s="247"/>
      <c r="Y141" s="97" t="s">
        <v>444</v>
      </c>
    </row>
    <row r="142" spans="1:25" s="2" customFormat="1" ht="15" customHeight="1" thickBot="1" x14ac:dyDescent="0.3">
      <c r="A142" s="252"/>
      <c r="B142" s="255"/>
      <c r="C142" s="258"/>
      <c r="D142" s="258"/>
      <c r="E142" s="289"/>
      <c r="F142" s="289"/>
      <c r="G142" s="264"/>
      <c r="H142" s="292"/>
      <c r="I142" s="270"/>
      <c r="J142" s="285"/>
      <c r="K142" s="323"/>
      <c r="L142" s="304"/>
      <c r="M142" s="282"/>
      <c r="N142" s="246"/>
      <c r="O142" s="246"/>
      <c r="P142" s="246"/>
      <c r="Q142" s="246"/>
      <c r="R142" s="246"/>
      <c r="S142" s="246"/>
      <c r="T142" s="246"/>
      <c r="U142" s="246"/>
      <c r="V142" s="246"/>
      <c r="W142" s="246"/>
      <c r="X142" s="249"/>
      <c r="Y142" s="98"/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101"/>
      <c r="L143" s="101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5"/>
    </row>
    <row r="144" spans="1:25" s="2" customFormat="1" ht="15" customHeight="1" x14ac:dyDescent="0.25">
      <c r="A144" s="250">
        <v>122</v>
      </c>
      <c r="B144" s="253" t="s">
        <v>144</v>
      </c>
      <c r="C144" s="256">
        <v>17.391999999999999</v>
      </c>
      <c r="D144" s="256">
        <v>17.353999999999999</v>
      </c>
      <c r="E144" s="259" t="s">
        <v>182</v>
      </c>
      <c r="F144" s="259" t="s">
        <v>182</v>
      </c>
      <c r="G144" s="262">
        <f>200-25-25</f>
        <v>150</v>
      </c>
      <c r="H144" s="265" t="s">
        <v>187</v>
      </c>
      <c r="I144" s="355" t="s">
        <v>155</v>
      </c>
      <c r="J144" s="283" t="s">
        <v>248</v>
      </c>
      <c r="K144" s="274">
        <f>C144+(25*K6)</f>
        <v>17.396734847499999</v>
      </c>
      <c r="L144" s="277">
        <f>D144</f>
        <v>17.353999999999999</v>
      </c>
      <c r="M144" s="280">
        <v>175</v>
      </c>
      <c r="N144" s="243" t="s">
        <v>152</v>
      </c>
      <c r="O144" s="243" t="s">
        <v>192</v>
      </c>
      <c r="P144" s="243" t="s">
        <v>244</v>
      </c>
      <c r="Q144" s="243" t="s">
        <v>245</v>
      </c>
      <c r="R144" s="243" t="s">
        <v>230</v>
      </c>
      <c r="S144" s="243" t="s">
        <v>230</v>
      </c>
      <c r="T144" s="243"/>
      <c r="U144" s="243"/>
      <c r="V144" s="243" t="s">
        <v>138</v>
      </c>
      <c r="W144" s="243"/>
      <c r="X144" s="248" t="s">
        <v>355</v>
      </c>
      <c r="Y144" s="104"/>
    </row>
    <row r="145" spans="1:25" s="2" customFormat="1" ht="15" customHeight="1" x14ac:dyDescent="0.25">
      <c r="A145" s="330"/>
      <c r="B145" s="328"/>
      <c r="C145" s="326"/>
      <c r="D145" s="326"/>
      <c r="E145" s="260"/>
      <c r="F145" s="260"/>
      <c r="G145" s="332"/>
      <c r="H145" s="266"/>
      <c r="I145" s="357"/>
      <c r="J145" s="284"/>
      <c r="K145" s="287"/>
      <c r="L145" s="366"/>
      <c r="M145" s="365"/>
      <c r="N145" s="247"/>
      <c r="O145" s="247"/>
      <c r="P145" s="244"/>
      <c r="Q145" s="244"/>
      <c r="R145" s="244"/>
      <c r="S145" s="244"/>
      <c r="T145" s="245"/>
      <c r="U145" s="245"/>
      <c r="V145" s="244"/>
      <c r="W145" s="245"/>
      <c r="X145" s="247"/>
      <c r="Y145" s="97" t="s">
        <v>247</v>
      </c>
    </row>
    <row r="146" spans="1:25" s="2" customFormat="1" ht="15" customHeight="1" x14ac:dyDescent="0.25">
      <c r="A146" s="331"/>
      <c r="B146" s="329"/>
      <c r="C146" s="327"/>
      <c r="D146" s="327"/>
      <c r="E146" s="260"/>
      <c r="F146" s="260"/>
      <c r="G146" s="333"/>
      <c r="H146" s="266"/>
      <c r="I146" s="383"/>
      <c r="J146" s="321"/>
      <c r="K146" s="288"/>
      <c r="L146" s="367"/>
      <c r="M146" s="364"/>
      <c r="N146" s="247"/>
      <c r="O146" s="247"/>
      <c r="P146" s="245"/>
      <c r="Q146" s="245"/>
      <c r="R146" s="244"/>
      <c r="S146" s="244"/>
      <c r="T146" s="286"/>
      <c r="U146" s="286"/>
      <c r="V146" s="245"/>
      <c r="W146" s="286"/>
      <c r="X146" s="247"/>
      <c r="Y146" s="97" t="s">
        <v>445</v>
      </c>
    </row>
    <row r="147" spans="1:25" s="2" customFormat="1" ht="15" customHeight="1" thickBot="1" x14ac:dyDescent="0.3">
      <c r="A147" s="252"/>
      <c r="B147" s="255"/>
      <c r="C147" s="258"/>
      <c r="D147" s="258"/>
      <c r="E147" s="289"/>
      <c r="F147" s="289"/>
      <c r="G147" s="264"/>
      <c r="H147" s="267"/>
      <c r="I147" s="358"/>
      <c r="J147" s="285"/>
      <c r="K147" s="276"/>
      <c r="L147" s="279"/>
      <c r="M147" s="282"/>
      <c r="N147" s="246"/>
      <c r="O147" s="246"/>
      <c r="P147" s="246"/>
      <c r="Q147" s="246"/>
      <c r="R147" s="246"/>
      <c r="S147" s="246"/>
      <c r="T147" s="246"/>
      <c r="U147" s="246"/>
      <c r="V147" s="246"/>
      <c r="W147" s="246"/>
      <c r="X147" s="249"/>
      <c r="Y147" s="98"/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1"/>
      <c r="J148" s="17"/>
      <c r="K148" s="101"/>
      <c r="L148" s="101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8"/>
    </row>
    <row r="149" spans="1:25" s="2" customFormat="1" ht="15" customHeight="1" x14ac:dyDescent="0.25">
      <c r="A149" s="424">
        <v>123</v>
      </c>
      <c r="B149" s="253" t="s">
        <v>144</v>
      </c>
      <c r="C149" s="256"/>
      <c r="D149" s="256"/>
      <c r="E149" s="259"/>
      <c r="F149" s="259"/>
      <c r="G149" s="262"/>
      <c r="H149" s="265" t="s">
        <v>178</v>
      </c>
      <c r="I149" s="268"/>
      <c r="J149" s="283" t="s">
        <v>249</v>
      </c>
      <c r="K149" s="277">
        <f>17.481+(297*K6)</f>
        <v>17.537249988300001</v>
      </c>
      <c r="L149" s="277">
        <f>17.481-(41*K6)</f>
        <v>17.473234850100003</v>
      </c>
      <c r="M149" s="280">
        <v>237.5</v>
      </c>
      <c r="N149" s="243" t="s">
        <v>152</v>
      </c>
      <c r="O149" s="243" t="s">
        <v>152</v>
      </c>
      <c r="P149" s="243" t="s">
        <v>233</v>
      </c>
      <c r="Q149" s="243" t="s">
        <v>250</v>
      </c>
      <c r="R149" s="243" t="s">
        <v>168</v>
      </c>
      <c r="S149" s="243" t="s">
        <v>230</v>
      </c>
      <c r="T149" s="243" t="s">
        <v>190</v>
      </c>
      <c r="U149" s="243" t="s">
        <v>190</v>
      </c>
      <c r="V149" s="243" t="s">
        <v>138</v>
      </c>
      <c r="W149" s="243"/>
      <c r="X149" s="248" t="s">
        <v>355</v>
      </c>
      <c r="Y149" s="96" t="s">
        <v>251</v>
      </c>
    </row>
    <row r="150" spans="1:25" s="2" customFormat="1" ht="15" customHeight="1" x14ac:dyDescent="0.25">
      <c r="A150" s="428"/>
      <c r="B150" s="254"/>
      <c r="C150" s="257"/>
      <c r="D150" s="257"/>
      <c r="E150" s="260"/>
      <c r="F150" s="260"/>
      <c r="G150" s="263"/>
      <c r="H150" s="266"/>
      <c r="I150" s="269"/>
      <c r="J150" s="284"/>
      <c r="K150" s="278"/>
      <c r="L150" s="278"/>
      <c r="M150" s="281"/>
      <c r="N150" s="247"/>
      <c r="O150" s="247"/>
      <c r="P150" s="244"/>
      <c r="Q150" s="244"/>
      <c r="R150" s="244"/>
      <c r="S150" s="244"/>
      <c r="T150" s="244"/>
      <c r="U150" s="244"/>
      <c r="V150" s="244"/>
      <c r="W150" s="244"/>
      <c r="X150" s="247"/>
      <c r="Y150" s="96" t="s">
        <v>252</v>
      </c>
    </row>
    <row r="151" spans="1:25" s="2" customFormat="1" ht="15" customHeight="1" x14ac:dyDescent="0.25">
      <c r="A151" s="425"/>
      <c r="B151" s="328"/>
      <c r="C151" s="326"/>
      <c r="D151" s="326"/>
      <c r="E151" s="260"/>
      <c r="F151" s="260"/>
      <c r="G151" s="332"/>
      <c r="H151" s="266"/>
      <c r="I151" s="334"/>
      <c r="J151" s="321"/>
      <c r="K151" s="366"/>
      <c r="L151" s="366"/>
      <c r="M151" s="365"/>
      <c r="N151" s="247"/>
      <c r="O151" s="247"/>
      <c r="P151" s="245"/>
      <c r="Q151" s="245"/>
      <c r="R151" s="244"/>
      <c r="S151" s="244"/>
      <c r="T151" s="245"/>
      <c r="U151" s="245"/>
      <c r="V151" s="245"/>
      <c r="W151" s="245"/>
      <c r="X151" s="247"/>
      <c r="Y151" s="97" t="s">
        <v>254</v>
      </c>
    </row>
    <row r="152" spans="1:25" s="2" customFormat="1" ht="15" customHeight="1" thickBot="1" x14ac:dyDescent="0.3">
      <c r="A152" s="427"/>
      <c r="B152" s="255"/>
      <c r="C152" s="258"/>
      <c r="D152" s="258"/>
      <c r="E152" s="289"/>
      <c r="F152" s="289"/>
      <c r="G152" s="264"/>
      <c r="H152" s="267"/>
      <c r="I152" s="270"/>
      <c r="J152" s="285"/>
      <c r="K152" s="279"/>
      <c r="L152" s="279"/>
      <c r="M152" s="282"/>
      <c r="N152" s="246"/>
      <c r="O152" s="246"/>
      <c r="P152" s="246"/>
      <c r="Q152" s="246"/>
      <c r="R152" s="246"/>
      <c r="S152" s="246"/>
      <c r="T152" s="246"/>
      <c r="U152" s="246"/>
      <c r="V152" s="246"/>
      <c r="W152" s="246"/>
      <c r="X152" s="249"/>
      <c r="Y152" s="98" t="s">
        <v>253</v>
      </c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8"/>
      <c r="J153" s="17"/>
      <c r="K153" s="101"/>
      <c r="L153" s="101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8"/>
    </row>
    <row r="154" spans="1:25" s="2" customFormat="1" ht="15" customHeight="1" x14ac:dyDescent="0.25">
      <c r="A154" s="424">
        <v>124</v>
      </c>
      <c r="B154" s="253" t="s">
        <v>144</v>
      </c>
      <c r="C154" s="256">
        <v>17.748000000000001</v>
      </c>
      <c r="D154" s="256">
        <v>17.707000000000001</v>
      </c>
      <c r="E154" s="259" t="s">
        <v>182</v>
      </c>
      <c r="F154" s="259" t="s">
        <v>182</v>
      </c>
      <c r="G154" s="262">
        <f>212.5-25-25</f>
        <v>162.5</v>
      </c>
      <c r="H154" s="265" t="s">
        <v>255</v>
      </c>
      <c r="I154" s="268" t="s">
        <v>155</v>
      </c>
      <c r="J154" s="283" t="s">
        <v>412</v>
      </c>
      <c r="K154" s="274">
        <f>L159</f>
        <v>17.800999999999998</v>
      </c>
      <c r="L154" s="277">
        <f>D154-(375*K6)</f>
        <v>17.635977287500001</v>
      </c>
      <c r="M154" s="280">
        <f>25+337.5+212.5+287.5</f>
        <v>862.5</v>
      </c>
      <c r="N154" s="243" t="s">
        <v>192</v>
      </c>
      <c r="O154" s="243" t="s">
        <v>145</v>
      </c>
      <c r="P154" s="243" t="s">
        <v>169</v>
      </c>
      <c r="Q154" s="243" t="s">
        <v>223</v>
      </c>
      <c r="R154" s="243" t="s">
        <v>168</v>
      </c>
      <c r="S154" s="243" t="s">
        <v>168</v>
      </c>
      <c r="T154" s="243"/>
      <c r="U154" s="243" t="s">
        <v>190</v>
      </c>
      <c r="V154" s="243" t="s">
        <v>138</v>
      </c>
      <c r="W154" s="243"/>
      <c r="X154" s="248" t="s">
        <v>355</v>
      </c>
      <c r="Y154" s="104" t="s">
        <v>369</v>
      </c>
    </row>
    <row r="155" spans="1:25" s="2" customFormat="1" ht="15" customHeight="1" x14ac:dyDescent="0.25">
      <c r="A155" s="428"/>
      <c r="B155" s="254"/>
      <c r="C155" s="257"/>
      <c r="D155" s="257"/>
      <c r="E155" s="260"/>
      <c r="F155" s="260"/>
      <c r="G155" s="263"/>
      <c r="H155" s="266"/>
      <c r="I155" s="269"/>
      <c r="J155" s="284"/>
      <c r="K155" s="275"/>
      <c r="L155" s="278"/>
      <c r="M155" s="281"/>
      <c r="N155" s="247"/>
      <c r="O155" s="247"/>
      <c r="P155" s="244"/>
      <c r="Q155" s="244"/>
      <c r="R155" s="244"/>
      <c r="S155" s="244"/>
      <c r="T155" s="244"/>
      <c r="U155" s="244"/>
      <c r="V155" s="244"/>
      <c r="W155" s="244"/>
      <c r="X155" s="247"/>
      <c r="Y155" s="96" t="s">
        <v>446</v>
      </c>
    </row>
    <row r="156" spans="1:25" s="2" customFormat="1" ht="15" customHeight="1" x14ac:dyDescent="0.25">
      <c r="A156" s="425"/>
      <c r="B156" s="328"/>
      <c r="C156" s="326"/>
      <c r="D156" s="326"/>
      <c r="E156" s="260"/>
      <c r="F156" s="260"/>
      <c r="G156" s="332"/>
      <c r="H156" s="266"/>
      <c r="I156" s="334"/>
      <c r="J156" s="321"/>
      <c r="K156" s="287"/>
      <c r="L156" s="366"/>
      <c r="M156" s="365"/>
      <c r="N156" s="247"/>
      <c r="O156" s="247"/>
      <c r="P156" s="244"/>
      <c r="Q156" s="244"/>
      <c r="R156" s="244"/>
      <c r="S156" s="244"/>
      <c r="T156" s="245"/>
      <c r="U156" s="245"/>
      <c r="V156" s="245"/>
      <c r="W156" s="245"/>
      <c r="X156" s="247"/>
      <c r="Y156" s="97" t="s">
        <v>257</v>
      </c>
    </row>
    <row r="157" spans="1:25" s="2" customFormat="1" ht="15" customHeight="1" thickBot="1" x14ac:dyDescent="0.3">
      <c r="A157" s="427"/>
      <c r="B157" s="255"/>
      <c r="C157" s="258"/>
      <c r="D157" s="258"/>
      <c r="E157" s="289"/>
      <c r="F157" s="289"/>
      <c r="G157" s="264"/>
      <c r="H157" s="267"/>
      <c r="I157" s="270"/>
      <c r="J157" s="285"/>
      <c r="K157" s="276"/>
      <c r="L157" s="279"/>
      <c r="M157" s="282"/>
      <c r="N157" s="246"/>
      <c r="O157" s="246"/>
      <c r="P157" s="246"/>
      <c r="Q157" s="246"/>
      <c r="R157" s="246"/>
      <c r="S157" s="246"/>
      <c r="T157" s="246"/>
      <c r="U157" s="246"/>
      <c r="V157" s="246"/>
      <c r="W157" s="246"/>
      <c r="X157" s="249"/>
      <c r="Y157" s="98" t="s">
        <v>256</v>
      </c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101"/>
      <c r="L158" s="101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8"/>
    </row>
    <row r="159" spans="1:25" s="2" customFormat="1" ht="15" customHeight="1" x14ac:dyDescent="0.25">
      <c r="A159" s="424">
        <v>125</v>
      </c>
      <c r="B159" s="253" t="s">
        <v>144</v>
      </c>
      <c r="C159" s="256">
        <v>17.864000000000001</v>
      </c>
      <c r="D159" s="256">
        <v>17.800999999999998</v>
      </c>
      <c r="E159" s="259" t="s">
        <v>182</v>
      </c>
      <c r="F159" s="259" t="s">
        <v>182</v>
      </c>
      <c r="G159" s="262">
        <f>325-25-25</f>
        <v>275</v>
      </c>
      <c r="H159" s="265" t="s">
        <v>258</v>
      </c>
      <c r="I159" s="268" t="s">
        <v>151</v>
      </c>
      <c r="J159" s="271" t="s">
        <v>248</v>
      </c>
      <c r="K159" s="274">
        <f>C159+(137.5*K6)</f>
        <v>17.890041661250002</v>
      </c>
      <c r="L159" s="277">
        <f>D159</f>
        <v>17.800999999999998</v>
      </c>
      <c r="M159" s="280">
        <f>162.5+250</f>
        <v>412.5</v>
      </c>
      <c r="N159" s="243" t="s">
        <v>152</v>
      </c>
      <c r="O159" s="243" t="s">
        <v>192</v>
      </c>
      <c r="P159" s="243" t="s">
        <v>222</v>
      </c>
      <c r="Q159" s="243" t="s">
        <v>259</v>
      </c>
      <c r="R159" s="243" t="s">
        <v>168</v>
      </c>
      <c r="S159" s="243" t="s">
        <v>207</v>
      </c>
      <c r="T159" s="243" t="s">
        <v>210</v>
      </c>
      <c r="U159" s="243"/>
      <c r="V159" s="243" t="s">
        <v>138</v>
      </c>
      <c r="W159" s="243"/>
      <c r="X159" s="248" t="s">
        <v>355</v>
      </c>
      <c r="Y159" s="104" t="s">
        <v>370</v>
      </c>
    </row>
    <row r="160" spans="1:25" s="2" customFormat="1" ht="15" customHeight="1" x14ac:dyDescent="0.25">
      <c r="A160" s="428"/>
      <c r="B160" s="254"/>
      <c r="C160" s="257"/>
      <c r="D160" s="257"/>
      <c r="E160" s="260"/>
      <c r="F160" s="260"/>
      <c r="G160" s="263"/>
      <c r="H160" s="266"/>
      <c r="I160" s="269"/>
      <c r="J160" s="272"/>
      <c r="K160" s="275"/>
      <c r="L160" s="278"/>
      <c r="M160" s="281"/>
      <c r="N160" s="247"/>
      <c r="O160" s="247"/>
      <c r="P160" s="244"/>
      <c r="Q160" s="244"/>
      <c r="R160" s="244"/>
      <c r="S160" s="244"/>
      <c r="T160" s="245"/>
      <c r="U160" s="244"/>
      <c r="V160" s="244"/>
      <c r="W160" s="244"/>
      <c r="X160" s="247"/>
      <c r="Y160" s="96" t="s">
        <v>263</v>
      </c>
    </row>
    <row r="161" spans="1:25" s="2" customFormat="1" ht="15" customHeight="1" x14ac:dyDescent="0.25">
      <c r="A161" s="428"/>
      <c r="B161" s="254"/>
      <c r="C161" s="257"/>
      <c r="D161" s="257"/>
      <c r="E161" s="260"/>
      <c r="F161" s="260"/>
      <c r="G161" s="263"/>
      <c r="H161" s="266"/>
      <c r="I161" s="269"/>
      <c r="J161" s="272"/>
      <c r="K161" s="275"/>
      <c r="L161" s="278"/>
      <c r="M161" s="281"/>
      <c r="N161" s="247"/>
      <c r="O161" s="247"/>
      <c r="P161" s="244"/>
      <c r="Q161" s="244"/>
      <c r="R161" s="244"/>
      <c r="S161" s="244"/>
      <c r="T161" s="286"/>
      <c r="U161" s="244"/>
      <c r="V161" s="245"/>
      <c r="W161" s="244"/>
      <c r="X161" s="247"/>
      <c r="Y161" s="97" t="s">
        <v>153</v>
      </c>
    </row>
    <row r="162" spans="1:25" s="2" customFormat="1" ht="15" customHeight="1" thickBot="1" x14ac:dyDescent="0.3">
      <c r="A162" s="427"/>
      <c r="B162" s="255"/>
      <c r="C162" s="258"/>
      <c r="D162" s="258"/>
      <c r="E162" s="289"/>
      <c r="F162" s="289"/>
      <c r="G162" s="264"/>
      <c r="H162" s="267"/>
      <c r="I162" s="270"/>
      <c r="J162" s="273"/>
      <c r="K162" s="276"/>
      <c r="L162" s="279"/>
      <c r="M162" s="282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9"/>
      <c r="Y162" s="98" t="s">
        <v>447</v>
      </c>
    </row>
    <row r="163" spans="1:25" s="2" customFormat="1" ht="15" customHeight="1" thickBot="1" x14ac:dyDescent="0.3">
      <c r="A163" s="4"/>
      <c r="B163" s="4"/>
      <c r="C163" s="18"/>
      <c r="D163" s="18"/>
      <c r="E163" s="4"/>
      <c r="F163" s="4"/>
      <c r="G163" s="14"/>
      <c r="H163" s="1"/>
      <c r="I163" s="8"/>
      <c r="J163" s="17"/>
      <c r="K163" s="101"/>
      <c r="L163" s="101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8"/>
    </row>
    <row r="164" spans="1:25" s="2" customFormat="1" ht="15" customHeight="1" x14ac:dyDescent="0.25">
      <c r="A164" s="424">
        <v>126</v>
      </c>
      <c r="B164" s="253" t="s">
        <v>154</v>
      </c>
      <c r="C164" s="256">
        <v>17.847999999999999</v>
      </c>
      <c r="D164" s="256">
        <v>17.859000000000002</v>
      </c>
      <c r="E164" s="259" t="s">
        <v>145</v>
      </c>
      <c r="F164" s="259" t="s">
        <v>145</v>
      </c>
      <c r="G164" s="262">
        <f>62.5-12.5-12.5</f>
        <v>37.5</v>
      </c>
      <c r="H164" s="265" t="s">
        <v>258</v>
      </c>
      <c r="I164" s="268" t="s">
        <v>155</v>
      </c>
      <c r="J164" s="283" t="s">
        <v>371</v>
      </c>
      <c r="K164" s="274">
        <f>C164</f>
        <v>17.847999999999999</v>
      </c>
      <c r="L164" s="277">
        <f>D164</f>
        <v>17.859000000000002</v>
      </c>
      <c r="M164" s="280">
        <f>12.5+12.5+12.5</f>
        <v>37.5</v>
      </c>
      <c r="N164" s="243" t="s">
        <v>145</v>
      </c>
      <c r="O164" s="243" t="s">
        <v>145</v>
      </c>
      <c r="P164" s="243" t="s">
        <v>169</v>
      </c>
      <c r="Q164" s="243" t="s">
        <v>223</v>
      </c>
      <c r="R164" s="243" t="s">
        <v>168</v>
      </c>
      <c r="S164" s="243" t="s">
        <v>168</v>
      </c>
      <c r="T164" s="243" t="s">
        <v>210</v>
      </c>
      <c r="U164" s="243" t="s">
        <v>210</v>
      </c>
      <c r="V164" s="243" t="s">
        <v>138</v>
      </c>
      <c r="W164" s="243"/>
      <c r="X164" s="248" t="s">
        <v>355</v>
      </c>
      <c r="Y164" s="104" t="s">
        <v>476</v>
      </c>
    </row>
    <row r="165" spans="1:25" s="2" customFormat="1" ht="15" customHeight="1" x14ac:dyDescent="0.25">
      <c r="A165" s="425"/>
      <c r="B165" s="328"/>
      <c r="C165" s="326"/>
      <c r="D165" s="326"/>
      <c r="E165" s="260"/>
      <c r="F165" s="260"/>
      <c r="G165" s="332"/>
      <c r="H165" s="266"/>
      <c r="I165" s="334"/>
      <c r="J165" s="321"/>
      <c r="K165" s="287"/>
      <c r="L165" s="366"/>
      <c r="M165" s="365"/>
      <c r="N165" s="247"/>
      <c r="O165" s="247"/>
      <c r="P165" s="244"/>
      <c r="Q165" s="244"/>
      <c r="R165" s="244"/>
      <c r="S165" s="244"/>
      <c r="T165" s="245"/>
      <c r="U165" s="245"/>
      <c r="V165" s="244"/>
      <c r="W165" s="245"/>
      <c r="X165" s="247"/>
      <c r="Y165" s="97" t="s">
        <v>262</v>
      </c>
    </row>
    <row r="166" spans="1:25" s="2" customFormat="1" ht="15" customHeight="1" x14ac:dyDescent="0.25">
      <c r="A166" s="426"/>
      <c r="B166" s="329"/>
      <c r="C166" s="327"/>
      <c r="D166" s="327"/>
      <c r="E166" s="260"/>
      <c r="F166" s="260"/>
      <c r="G166" s="333"/>
      <c r="H166" s="266"/>
      <c r="I166" s="335"/>
      <c r="J166" s="362"/>
      <c r="K166" s="288"/>
      <c r="L166" s="367"/>
      <c r="M166" s="364"/>
      <c r="N166" s="247"/>
      <c r="O166" s="247"/>
      <c r="P166" s="244"/>
      <c r="Q166" s="244"/>
      <c r="R166" s="244"/>
      <c r="S166" s="244"/>
      <c r="T166" s="286"/>
      <c r="U166" s="286"/>
      <c r="V166" s="245"/>
      <c r="W166" s="286"/>
      <c r="X166" s="247"/>
      <c r="Y166" s="97" t="s">
        <v>260</v>
      </c>
    </row>
    <row r="167" spans="1:25" s="2" customFormat="1" ht="15" customHeight="1" thickBot="1" x14ac:dyDescent="0.3">
      <c r="A167" s="427"/>
      <c r="B167" s="255"/>
      <c r="C167" s="258"/>
      <c r="D167" s="258"/>
      <c r="E167" s="289"/>
      <c r="F167" s="289"/>
      <c r="G167" s="264"/>
      <c r="H167" s="267"/>
      <c r="I167" s="270"/>
      <c r="J167" s="285"/>
      <c r="K167" s="276"/>
      <c r="L167" s="279"/>
      <c r="M167" s="282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9"/>
      <c r="Y167" s="98" t="s">
        <v>261</v>
      </c>
    </row>
    <row r="168" spans="1:25" s="2" customFormat="1" ht="15" customHeight="1" thickBot="1" x14ac:dyDescent="0.3">
      <c r="A168" s="4"/>
      <c r="B168" s="4"/>
      <c r="C168" s="18"/>
      <c r="D168" s="18"/>
      <c r="E168" s="4"/>
      <c r="F168" s="4"/>
      <c r="G168" s="14"/>
      <c r="H168" s="7"/>
      <c r="I168" s="8"/>
      <c r="J168" s="17"/>
      <c r="K168" s="101"/>
      <c r="L168" s="101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8"/>
    </row>
    <row r="169" spans="1:25" s="2" customFormat="1" ht="15" customHeight="1" x14ac:dyDescent="0.25">
      <c r="A169" s="424">
        <v>127</v>
      </c>
      <c r="B169" s="253" t="s">
        <v>144</v>
      </c>
      <c r="C169" s="256">
        <v>18.093</v>
      </c>
      <c r="D169" s="256">
        <v>18.074000000000002</v>
      </c>
      <c r="E169" s="259" t="s">
        <v>182</v>
      </c>
      <c r="F169" s="259" t="s">
        <v>145</v>
      </c>
      <c r="G169" s="262">
        <f>100-25-12.5</f>
        <v>62.5</v>
      </c>
      <c r="H169" s="265" t="s">
        <v>258</v>
      </c>
      <c r="I169" s="268" t="s">
        <v>166</v>
      </c>
      <c r="J169" s="283" t="s">
        <v>249</v>
      </c>
      <c r="K169" s="274">
        <f>C169+(437.5*K6)</f>
        <v>18.175859831250001</v>
      </c>
      <c r="L169" s="277">
        <f>D169</f>
        <v>18.074000000000002</v>
      </c>
      <c r="M169" s="280">
        <f>12.5+312.5+75</f>
        <v>400</v>
      </c>
      <c r="N169" s="243" t="s">
        <v>152</v>
      </c>
      <c r="O169" s="243" t="s">
        <v>145</v>
      </c>
      <c r="P169" s="243" t="s">
        <v>179</v>
      </c>
      <c r="Q169" s="243" t="s">
        <v>203</v>
      </c>
      <c r="R169" s="243" t="s">
        <v>168</v>
      </c>
      <c r="S169" s="243" t="s">
        <v>168</v>
      </c>
      <c r="T169" s="243" t="s">
        <v>190</v>
      </c>
      <c r="U169" s="243" t="s">
        <v>210</v>
      </c>
      <c r="V169" s="243" t="s">
        <v>138</v>
      </c>
      <c r="W169" s="243"/>
      <c r="X169" s="248" t="s">
        <v>355</v>
      </c>
      <c r="Y169" s="104" t="s">
        <v>373</v>
      </c>
    </row>
    <row r="170" spans="1:25" s="2" customFormat="1" ht="15" customHeight="1" x14ac:dyDescent="0.25">
      <c r="A170" s="428"/>
      <c r="B170" s="254"/>
      <c r="C170" s="257"/>
      <c r="D170" s="257"/>
      <c r="E170" s="260"/>
      <c r="F170" s="260"/>
      <c r="G170" s="263"/>
      <c r="H170" s="266"/>
      <c r="I170" s="269"/>
      <c r="J170" s="284"/>
      <c r="K170" s="275"/>
      <c r="L170" s="278"/>
      <c r="M170" s="281"/>
      <c r="N170" s="247"/>
      <c r="O170" s="247"/>
      <c r="P170" s="244"/>
      <c r="Q170" s="244"/>
      <c r="R170" s="244"/>
      <c r="S170" s="244"/>
      <c r="T170" s="244"/>
      <c r="U170" s="244"/>
      <c r="V170" s="244"/>
      <c r="W170" s="244"/>
      <c r="X170" s="247"/>
      <c r="Y170" s="96" t="s">
        <v>372</v>
      </c>
    </row>
    <row r="171" spans="1:25" s="2" customFormat="1" ht="15" customHeight="1" x14ac:dyDescent="0.25">
      <c r="A171" s="425"/>
      <c r="B171" s="328"/>
      <c r="C171" s="326"/>
      <c r="D171" s="326"/>
      <c r="E171" s="260"/>
      <c r="F171" s="260"/>
      <c r="G171" s="332"/>
      <c r="H171" s="266"/>
      <c r="I171" s="334"/>
      <c r="J171" s="321"/>
      <c r="K171" s="287"/>
      <c r="L171" s="366"/>
      <c r="M171" s="365"/>
      <c r="N171" s="247"/>
      <c r="O171" s="247"/>
      <c r="P171" s="245"/>
      <c r="Q171" s="245"/>
      <c r="R171" s="244"/>
      <c r="S171" s="244"/>
      <c r="T171" s="245"/>
      <c r="U171" s="245"/>
      <c r="V171" s="245"/>
      <c r="W171" s="245"/>
      <c r="X171" s="247"/>
      <c r="Y171" s="97" t="s">
        <v>264</v>
      </c>
    </row>
    <row r="172" spans="1:25" s="2" customFormat="1" ht="15" customHeight="1" thickBot="1" x14ac:dyDescent="0.3">
      <c r="A172" s="427"/>
      <c r="B172" s="255"/>
      <c r="C172" s="258"/>
      <c r="D172" s="258"/>
      <c r="E172" s="289"/>
      <c r="F172" s="289"/>
      <c r="G172" s="264"/>
      <c r="H172" s="267"/>
      <c r="I172" s="270"/>
      <c r="J172" s="285"/>
      <c r="K172" s="276"/>
      <c r="L172" s="279"/>
      <c r="M172" s="282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9"/>
      <c r="Y172" s="98" t="s">
        <v>448</v>
      </c>
    </row>
    <row r="173" spans="1:25" s="2" customFormat="1" ht="15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8"/>
      <c r="J173" s="17"/>
      <c r="K173" s="101"/>
      <c r="L173" s="101"/>
      <c r="M173" s="1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8"/>
    </row>
    <row r="174" spans="1:25" s="2" customFormat="1" ht="15" customHeight="1" x14ac:dyDescent="0.25">
      <c r="A174" s="250">
        <v>128</v>
      </c>
      <c r="B174" s="253" t="s">
        <v>144</v>
      </c>
      <c r="C174" s="256">
        <v>18.323</v>
      </c>
      <c r="D174" s="256">
        <v>18.170000000000002</v>
      </c>
      <c r="E174" s="259" t="s">
        <v>182</v>
      </c>
      <c r="F174" s="259" t="s">
        <v>182</v>
      </c>
      <c r="G174" s="262">
        <f>837.5-25-25</f>
        <v>787.5</v>
      </c>
      <c r="H174" s="265" t="s">
        <v>265</v>
      </c>
      <c r="I174" s="268" t="s">
        <v>166</v>
      </c>
      <c r="J174" s="271" t="s">
        <v>248</v>
      </c>
      <c r="K174" s="274">
        <f>L179</f>
        <v>18.364999999999998</v>
      </c>
      <c r="L174" s="277">
        <f>D174</f>
        <v>18.170000000000002</v>
      </c>
      <c r="M174" s="280">
        <f>25+1000</f>
        <v>1025</v>
      </c>
      <c r="N174" s="243" t="s">
        <v>192</v>
      </c>
      <c r="O174" s="243" t="s">
        <v>182</v>
      </c>
      <c r="P174" s="243" t="s">
        <v>169</v>
      </c>
      <c r="Q174" s="243" t="s">
        <v>266</v>
      </c>
      <c r="R174" s="243" t="s">
        <v>167</v>
      </c>
      <c r="S174" s="243" t="s">
        <v>167</v>
      </c>
      <c r="T174" s="243"/>
      <c r="U174" s="243"/>
      <c r="V174" s="243" t="s">
        <v>138</v>
      </c>
      <c r="W174" s="243"/>
      <c r="X174" s="248" t="s">
        <v>362</v>
      </c>
      <c r="Y174" s="104" t="s">
        <v>451</v>
      </c>
    </row>
    <row r="175" spans="1:25" s="2" customFormat="1" ht="15" customHeight="1" x14ac:dyDescent="0.25">
      <c r="A175" s="330"/>
      <c r="B175" s="328"/>
      <c r="C175" s="326"/>
      <c r="D175" s="326"/>
      <c r="E175" s="260"/>
      <c r="F175" s="260"/>
      <c r="G175" s="332"/>
      <c r="H175" s="266"/>
      <c r="I175" s="334"/>
      <c r="J175" s="353"/>
      <c r="K175" s="287"/>
      <c r="L175" s="366"/>
      <c r="M175" s="365"/>
      <c r="N175" s="245"/>
      <c r="O175" s="247"/>
      <c r="P175" s="245"/>
      <c r="Q175" s="245"/>
      <c r="R175" s="245"/>
      <c r="S175" s="245"/>
      <c r="T175" s="245"/>
      <c r="U175" s="245"/>
      <c r="V175" s="244"/>
      <c r="W175" s="245"/>
      <c r="X175" s="247"/>
      <c r="Y175" s="150" t="s">
        <v>449</v>
      </c>
    </row>
    <row r="176" spans="1:25" s="2" customFormat="1" ht="15" customHeight="1" x14ac:dyDescent="0.25">
      <c r="A176" s="331"/>
      <c r="B176" s="329"/>
      <c r="C176" s="327"/>
      <c r="D176" s="327"/>
      <c r="E176" s="260"/>
      <c r="F176" s="260"/>
      <c r="G176" s="333"/>
      <c r="H176" s="266"/>
      <c r="I176" s="335"/>
      <c r="J176" s="354"/>
      <c r="K176" s="288"/>
      <c r="L176" s="367"/>
      <c r="M176" s="364"/>
      <c r="N176" s="286"/>
      <c r="O176" s="247"/>
      <c r="P176" s="286"/>
      <c r="Q176" s="286"/>
      <c r="R176" s="286"/>
      <c r="S176" s="286"/>
      <c r="T176" s="286"/>
      <c r="U176" s="286"/>
      <c r="V176" s="245"/>
      <c r="W176" s="286"/>
      <c r="X176" s="247"/>
      <c r="Y176" s="97" t="s">
        <v>401</v>
      </c>
    </row>
    <row r="177" spans="1:25" s="2" customFormat="1" ht="15" customHeight="1" thickBot="1" x14ac:dyDescent="0.3">
      <c r="A177" s="252"/>
      <c r="B177" s="255"/>
      <c r="C177" s="258"/>
      <c r="D177" s="258"/>
      <c r="E177" s="289"/>
      <c r="F177" s="289"/>
      <c r="G177" s="264"/>
      <c r="H177" s="267"/>
      <c r="I177" s="270"/>
      <c r="J177" s="273"/>
      <c r="K177" s="276"/>
      <c r="L177" s="279"/>
      <c r="M177" s="282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9"/>
      <c r="Y177" s="98" t="s">
        <v>267</v>
      </c>
    </row>
    <row r="178" spans="1:25" s="2" customFormat="1" ht="15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8"/>
      <c r="J178" s="17"/>
      <c r="K178" s="101"/>
      <c r="L178" s="101"/>
      <c r="M178" s="1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8"/>
    </row>
    <row r="179" spans="1:25" s="2" customFormat="1" ht="15" customHeight="1" x14ac:dyDescent="0.25">
      <c r="A179" s="250">
        <v>129</v>
      </c>
      <c r="B179" s="253" t="s">
        <v>144</v>
      </c>
      <c r="C179" s="256">
        <v>18.393999999999998</v>
      </c>
      <c r="D179" s="256">
        <v>18.364999999999998</v>
      </c>
      <c r="E179" s="259" t="s">
        <v>228</v>
      </c>
      <c r="F179" s="259" t="s">
        <v>182</v>
      </c>
      <c r="G179" s="262">
        <f>137.5-25-25</f>
        <v>87.5</v>
      </c>
      <c r="H179" s="291" t="s">
        <v>227</v>
      </c>
      <c r="I179" s="268" t="s">
        <v>142</v>
      </c>
      <c r="J179" s="271" t="s">
        <v>248</v>
      </c>
      <c r="K179" s="274">
        <f>C179</f>
        <v>18.393999999999998</v>
      </c>
      <c r="L179" s="277">
        <f>D179</f>
        <v>18.364999999999998</v>
      </c>
      <c r="M179" s="280">
        <v>112.5</v>
      </c>
      <c r="N179" s="248" t="s">
        <v>391</v>
      </c>
      <c r="O179" s="243" t="s">
        <v>192</v>
      </c>
      <c r="P179" s="243" t="s">
        <v>192</v>
      </c>
      <c r="Q179" s="243" t="s">
        <v>268</v>
      </c>
      <c r="R179" s="243" t="s">
        <v>192</v>
      </c>
      <c r="S179" s="243" t="s">
        <v>167</v>
      </c>
      <c r="T179" s="243"/>
      <c r="U179" s="243"/>
      <c r="V179" s="243" t="s">
        <v>138</v>
      </c>
      <c r="W179" s="243"/>
      <c r="X179" s="248" t="s">
        <v>355</v>
      </c>
      <c r="Y179" s="107" t="s">
        <v>395</v>
      </c>
    </row>
    <row r="180" spans="1:25" s="2" customFormat="1" ht="15" customHeight="1" x14ac:dyDescent="0.25">
      <c r="A180" s="330"/>
      <c r="B180" s="328"/>
      <c r="C180" s="326"/>
      <c r="D180" s="326"/>
      <c r="E180" s="403"/>
      <c r="F180" s="260"/>
      <c r="G180" s="332"/>
      <c r="H180" s="266"/>
      <c r="I180" s="334"/>
      <c r="J180" s="353"/>
      <c r="K180" s="287"/>
      <c r="L180" s="366"/>
      <c r="M180" s="365"/>
      <c r="N180" s="247"/>
      <c r="O180" s="247"/>
      <c r="P180" s="245"/>
      <c r="Q180" s="245"/>
      <c r="R180" s="245"/>
      <c r="S180" s="245"/>
      <c r="T180" s="245"/>
      <c r="U180" s="245"/>
      <c r="V180" s="245"/>
      <c r="W180" s="245"/>
      <c r="X180" s="247"/>
      <c r="Y180" s="105" t="s">
        <v>394</v>
      </c>
    </row>
    <row r="181" spans="1:25" s="2" customFormat="1" ht="15" customHeight="1" x14ac:dyDescent="0.25">
      <c r="A181" s="331"/>
      <c r="B181" s="329"/>
      <c r="C181" s="327"/>
      <c r="D181" s="327"/>
      <c r="E181" s="404"/>
      <c r="F181" s="260"/>
      <c r="G181" s="333"/>
      <c r="H181" s="266"/>
      <c r="I181" s="335"/>
      <c r="J181" s="354"/>
      <c r="K181" s="288"/>
      <c r="L181" s="367"/>
      <c r="M181" s="364"/>
      <c r="N181" s="247"/>
      <c r="O181" s="247"/>
      <c r="P181" s="286"/>
      <c r="Q181" s="286"/>
      <c r="R181" s="286"/>
      <c r="S181" s="286"/>
      <c r="T181" s="286"/>
      <c r="U181" s="286"/>
      <c r="V181" s="286"/>
      <c r="W181" s="286"/>
      <c r="X181" s="247"/>
      <c r="Y181" s="97" t="s">
        <v>402</v>
      </c>
    </row>
    <row r="182" spans="1:25" s="2" customFormat="1" ht="15" customHeight="1" thickBot="1" x14ac:dyDescent="0.3">
      <c r="A182" s="252"/>
      <c r="B182" s="255"/>
      <c r="C182" s="258"/>
      <c r="D182" s="258"/>
      <c r="E182" s="289"/>
      <c r="F182" s="289"/>
      <c r="G182" s="264"/>
      <c r="H182" s="292"/>
      <c r="I182" s="270"/>
      <c r="J182" s="273"/>
      <c r="K182" s="276"/>
      <c r="L182" s="279"/>
      <c r="M182" s="282"/>
      <c r="N182" s="249"/>
      <c r="O182" s="246"/>
      <c r="P182" s="246"/>
      <c r="Q182" s="246"/>
      <c r="R182" s="246"/>
      <c r="S182" s="246"/>
      <c r="T182" s="246"/>
      <c r="U182" s="246"/>
      <c r="V182" s="246"/>
      <c r="W182" s="246"/>
      <c r="X182" s="249"/>
      <c r="Y182" s="98" t="s">
        <v>450</v>
      </c>
    </row>
    <row r="183" spans="1:25" s="2" customFormat="1" ht="15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8"/>
      <c r="J183" s="17"/>
      <c r="K183" s="101"/>
      <c r="L183" s="101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8"/>
    </row>
    <row r="184" spans="1:25" s="2" customFormat="1" ht="15" customHeight="1" x14ac:dyDescent="0.25">
      <c r="A184" s="250">
        <v>130</v>
      </c>
      <c r="B184" s="253" t="s">
        <v>154</v>
      </c>
      <c r="C184" s="256">
        <v>18.378</v>
      </c>
      <c r="D184" s="256">
        <v>18.396999999999998</v>
      </c>
      <c r="E184" s="259" t="s">
        <v>182</v>
      </c>
      <c r="F184" s="259" t="s">
        <v>228</v>
      </c>
      <c r="G184" s="262">
        <f>87.5-25-25</f>
        <v>37.5</v>
      </c>
      <c r="H184" s="291" t="s">
        <v>227</v>
      </c>
      <c r="I184" s="268" t="s">
        <v>142</v>
      </c>
      <c r="J184" s="283"/>
      <c r="K184" s="274">
        <f>C184</f>
        <v>18.378</v>
      </c>
      <c r="L184" s="277">
        <f>D184</f>
        <v>18.396999999999998</v>
      </c>
      <c r="M184" s="280">
        <f>12.5+37.5</f>
        <v>50</v>
      </c>
      <c r="N184" s="243" t="s">
        <v>145</v>
      </c>
      <c r="O184" s="248" t="s">
        <v>391</v>
      </c>
      <c r="P184" s="243" t="s">
        <v>233</v>
      </c>
      <c r="Q184" s="243" t="s">
        <v>192</v>
      </c>
      <c r="R184" s="243" t="s">
        <v>168</v>
      </c>
      <c r="S184" s="243" t="s">
        <v>192</v>
      </c>
      <c r="T184" s="243"/>
      <c r="U184" s="243"/>
      <c r="V184" s="243" t="s">
        <v>138</v>
      </c>
      <c r="W184" s="243"/>
      <c r="X184" s="248" t="s">
        <v>355</v>
      </c>
      <c r="Y184" s="107" t="s">
        <v>395</v>
      </c>
    </row>
    <row r="185" spans="1:25" s="2" customFormat="1" ht="15" customHeight="1" x14ac:dyDescent="0.25">
      <c r="A185" s="251"/>
      <c r="B185" s="254"/>
      <c r="C185" s="257"/>
      <c r="D185" s="257"/>
      <c r="E185" s="260"/>
      <c r="F185" s="403"/>
      <c r="G185" s="263"/>
      <c r="H185" s="266"/>
      <c r="I185" s="334"/>
      <c r="J185" s="284"/>
      <c r="K185" s="275"/>
      <c r="L185" s="278"/>
      <c r="M185" s="281"/>
      <c r="N185" s="247"/>
      <c r="O185" s="247"/>
      <c r="P185" s="244"/>
      <c r="Q185" s="244"/>
      <c r="R185" s="244"/>
      <c r="S185" s="244"/>
      <c r="T185" s="244"/>
      <c r="U185" s="244"/>
      <c r="V185" s="245"/>
      <c r="W185" s="244"/>
      <c r="X185" s="247"/>
      <c r="Y185" s="96" t="s">
        <v>335</v>
      </c>
    </row>
    <row r="186" spans="1:25" s="2" customFormat="1" ht="15" customHeight="1" x14ac:dyDescent="0.25">
      <c r="A186" s="330"/>
      <c r="B186" s="328"/>
      <c r="C186" s="326"/>
      <c r="D186" s="326"/>
      <c r="E186" s="260"/>
      <c r="F186" s="404"/>
      <c r="G186" s="332"/>
      <c r="H186" s="266"/>
      <c r="I186" s="335"/>
      <c r="J186" s="321"/>
      <c r="K186" s="287"/>
      <c r="L186" s="366"/>
      <c r="M186" s="365"/>
      <c r="N186" s="247"/>
      <c r="O186" s="247"/>
      <c r="P186" s="245"/>
      <c r="Q186" s="245"/>
      <c r="R186" s="245"/>
      <c r="S186" s="245"/>
      <c r="T186" s="245"/>
      <c r="U186" s="245"/>
      <c r="V186" s="286"/>
      <c r="W186" s="245"/>
      <c r="X186" s="247"/>
      <c r="Y186" s="97" t="s">
        <v>403</v>
      </c>
    </row>
    <row r="187" spans="1:25" s="2" customFormat="1" ht="15" customHeight="1" thickBot="1" x14ac:dyDescent="0.3">
      <c r="A187" s="252"/>
      <c r="B187" s="255"/>
      <c r="C187" s="258"/>
      <c r="D187" s="258"/>
      <c r="E187" s="289"/>
      <c r="F187" s="289"/>
      <c r="G187" s="264"/>
      <c r="H187" s="292"/>
      <c r="I187" s="270"/>
      <c r="J187" s="285"/>
      <c r="K187" s="276"/>
      <c r="L187" s="279"/>
      <c r="M187" s="282"/>
      <c r="N187" s="246"/>
      <c r="O187" s="249"/>
      <c r="P187" s="246"/>
      <c r="Q187" s="246"/>
      <c r="R187" s="246"/>
      <c r="S187" s="246"/>
      <c r="T187" s="246"/>
      <c r="U187" s="246"/>
      <c r="V187" s="246"/>
      <c r="W187" s="246"/>
      <c r="X187" s="249"/>
      <c r="Y187" s="105" t="s">
        <v>396</v>
      </c>
    </row>
    <row r="188" spans="1:25" s="2" customFormat="1" ht="15" customHeight="1" thickBot="1" x14ac:dyDescent="0.3">
      <c r="A188" s="4"/>
      <c r="B188" s="4"/>
      <c r="C188" s="18"/>
      <c r="D188" s="18"/>
      <c r="E188" s="4"/>
      <c r="F188" s="4"/>
      <c r="G188" s="14"/>
      <c r="H188" s="1"/>
      <c r="I188" s="1"/>
      <c r="J188" s="17"/>
      <c r="K188" s="101"/>
      <c r="L188" s="101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8"/>
    </row>
    <row r="189" spans="1:25" s="2" customFormat="1" ht="15" customHeight="1" x14ac:dyDescent="0.25">
      <c r="A189" s="250">
        <v>131</v>
      </c>
      <c r="B189" s="253" t="s">
        <v>144</v>
      </c>
      <c r="C189" s="256">
        <v>18.456</v>
      </c>
      <c r="D189" s="256">
        <v>18.420999999999999</v>
      </c>
      <c r="E189" s="259" t="s">
        <v>182</v>
      </c>
      <c r="F189" s="259" t="s">
        <v>228</v>
      </c>
      <c r="G189" s="262">
        <f>175-25-25</f>
        <v>125</v>
      </c>
      <c r="H189" s="291" t="s">
        <v>227</v>
      </c>
      <c r="I189" s="268" t="s">
        <v>142</v>
      </c>
      <c r="J189" s="283"/>
      <c r="K189" s="274">
        <f>C189+(25*K6)</f>
        <v>18.460734847499999</v>
      </c>
      <c r="L189" s="277">
        <f>D189</f>
        <v>18.420999999999999</v>
      </c>
      <c r="M189" s="280">
        <v>125</v>
      </c>
      <c r="N189" s="243" t="s">
        <v>152</v>
      </c>
      <c r="O189" s="248" t="s">
        <v>391</v>
      </c>
      <c r="P189" s="243" t="s">
        <v>233</v>
      </c>
      <c r="Q189" s="243" t="s">
        <v>192</v>
      </c>
      <c r="R189" s="243" t="s">
        <v>168</v>
      </c>
      <c r="S189" s="243" t="s">
        <v>192</v>
      </c>
      <c r="T189" s="243"/>
      <c r="U189" s="243"/>
      <c r="V189" s="243" t="s">
        <v>138</v>
      </c>
      <c r="W189" s="243"/>
      <c r="X189" s="248" t="s">
        <v>355</v>
      </c>
      <c r="Y189" s="107" t="s">
        <v>395</v>
      </c>
    </row>
    <row r="190" spans="1:25" s="2" customFormat="1" ht="15" customHeight="1" x14ac:dyDescent="0.25">
      <c r="A190" s="331"/>
      <c r="B190" s="329"/>
      <c r="C190" s="327"/>
      <c r="D190" s="327"/>
      <c r="E190" s="260"/>
      <c r="F190" s="403"/>
      <c r="G190" s="333"/>
      <c r="H190" s="266"/>
      <c r="I190" s="334"/>
      <c r="J190" s="362"/>
      <c r="K190" s="288"/>
      <c r="L190" s="367"/>
      <c r="M190" s="364"/>
      <c r="N190" s="247"/>
      <c r="O190" s="247"/>
      <c r="P190" s="244"/>
      <c r="Q190" s="244"/>
      <c r="R190" s="244"/>
      <c r="S190" s="244"/>
      <c r="T190" s="286"/>
      <c r="U190" s="286"/>
      <c r="V190" s="245"/>
      <c r="W190" s="286"/>
      <c r="X190" s="247"/>
      <c r="Y190" s="97" t="s">
        <v>404</v>
      </c>
    </row>
    <row r="191" spans="1:25" s="2" customFormat="1" ht="15" customHeight="1" x14ac:dyDescent="0.25">
      <c r="A191" s="331"/>
      <c r="B191" s="329"/>
      <c r="C191" s="327"/>
      <c r="D191" s="327"/>
      <c r="E191" s="260"/>
      <c r="F191" s="404"/>
      <c r="G191" s="333"/>
      <c r="H191" s="266"/>
      <c r="I191" s="335"/>
      <c r="J191" s="362"/>
      <c r="K191" s="288"/>
      <c r="L191" s="367"/>
      <c r="M191" s="364"/>
      <c r="N191" s="247"/>
      <c r="O191" s="247"/>
      <c r="P191" s="245"/>
      <c r="Q191" s="245"/>
      <c r="R191" s="245"/>
      <c r="S191" s="245"/>
      <c r="T191" s="286"/>
      <c r="U191" s="286"/>
      <c r="V191" s="286"/>
      <c r="W191" s="286"/>
      <c r="X191" s="247"/>
      <c r="Y191" s="97" t="s">
        <v>405</v>
      </c>
    </row>
    <row r="192" spans="1:25" s="2" customFormat="1" ht="15" customHeight="1" thickBot="1" x14ac:dyDescent="0.3">
      <c r="A192" s="252"/>
      <c r="B192" s="255"/>
      <c r="C192" s="258"/>
      <c r="D192" s="258"/>
      <c r="E192" s="289"/>
      <c r="F192" s="289"/>
      <c r="G192" s="264"/>
      <c r="H192" s="292"/>
      <c r="I192" s="270"/>
      <c r="J192" s="285"/>
      <c r="K192" s="276"/>
      <c r="L192" s="279"/>
      <c r="M192" s="282"/>
      <c r="N192" s="246"/>
      <c r="O192" s="249"/>
      <c r="P192" s="246"/>
      <c r="Q192" s="246"/>
      <c r="R192" s="246"/>
      <c r="S192" s="246"/>
      <c r="T192" s="246"/>
      <c r="U192" s="246"/>
      <c r="V192" s="246"/>
      <c r="W192" s="246"/>
      <c r="X192" s="249"/>
      <c r="Y192" s="105" t="s">
        <v>396</v>
      </c>
    </row>
    <row r="193" spans="1:25" s="2" customFormat="1" ht="15" customHeight="1" thickBot="1" x14ac:dyDescent="0.3">
      <c r="A193" s="4"/>
      <c r="B193" s="4"/>
      <c r="C193" s="18"/>
      <c r="D193" s="18"/>
      <c r="E193" s="4"/>
      <c r="F193" s="4"/>
      <c r="G193" s="14"/>
      <c r="H193" s="7"/>
      <c r="I193" s="1"/>
      <c r="J193" s="17"/>
      <c r="K193" s="101"/>
      <c r="L193" s="101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8"/>
    </row>
    <row r="194" spans="1:25" s="2" customFormat="1" ht="15" customHeight="1" x14ac:dyDescent="0.25">
      <c r="A194" s="250">
        <v>132</v>
      </c>
      <c r="B194" s="253" t="s">
        <v>154</v>
      </c>
      <c r="C194" s="256">
        <v>18.423999999999999</v>
      </c>
      <c r="D194" s="256">
        <v>18.454000000000001</v>
      </c>
      <c r="E194" s="259" t="s">
        <v>228</v>
      </c>
      <c r="F194" s="259" t="s">
        <v>182</v>
      </c>
      <c r="G194" s="262">
        <f>150-25-25</f>
        <v>100</v>
      </c>
      <c r="H194" s="291" t="s">
        <v>227</v>
      </c>
      <c r="I194" s="268" t="s">
        <v>142</v>
      </c>
      <c r="J194" s="368"/>
      <c r="K194" s="274">
        <f>C194</f>
        <v>18.423999999999999</v>
      </c>
      <c r="L194" s="277">
        <f>D194+(25*K6)</f>
        <v>18.458734847500001</v>
      </c>
      <c r="M194" s="280">
        <v>100</v>
      </c>
      <c r="N194" s="248" t="s">
        <v>391</v>
      </c>
      <c r="O194" s="243" t="s">
        <v>152</v>
      </c>
      <c r="P194" s="243" t="s">
        <v>192</v>
      </c>
      <c r="Q194" s="243" t="s">
        <v>158</v>
      </c>
      <c r="R194" s="243" t="s">
        <v>192</v>
      </c>
      <c r="S194" s="243" t="s">
        <v>168</v>
      </c>
      <c r="T194" s="243"/>
      <c r="U194" s="243"/>
      <c r="V194" s="243" t="s">
        <v>138</v>
      </c>
      <c r="W194" s="243"/>
      <c r="X194" s="248" t="s">
        <v>355</v>
      </c>
      <c r="Y194" s="107" t="s">
        <v>395</v>
      </c>
    </row>
    <row r="195" spans="1:25" s="2" customFormat="1" ht="15" customHeight="1" x14ac:dyDescent="0.25">
      <c r="A195" s="251"/>
      <c r="B195" s="254"/>
      <c r="C195" s="257"/>
      <c r="D195" s="257"/>
      <c r="E195" s="403"/>
      <c r="F195" s="260"/>
      <c r="G195" s="263"/>
      <c r="H195" s="266"/>
      <c r="I195" s="334"/>
      <c r="J195" s="369"/>
      <c r="K195" s="275"/>
      <c r="L195" s="278"/>
      <c r="M195" s="281"/>
      <c r="N195" s="247"/>
      <c r="O195" s="247"/>
      <c r="P195" s="244"/>
      <c r="Q195" s="244"/>
      <c r="R195" s="245"/>
      <c r="S195" s="245"/>
      <c r="T195" s="244"/>
      <c r="U195" s="244"/>
      <c r="V195" s="245"/>
      <c r="W195" s="244"/>
      <c r="X195" s="247"/>
      <c r="Y195" s="105" t="s">
        <v>394</v>
      </c>
    </row>
    <row r="196" spans="1:25" s="2" customFormat="1" ht="15" customHeight="1" x14ac:dyDescent="0.25">
      <c r="A196" s="348"/>
      <c r="B196" s="312"/>
      <c r="C196" s="309"/>
      <c r="D196" s="309"/>
      <c r="E196" s="404"/>
      <c r="F196" s="260"/>
      <c r="G196" s="290"/>
      <c r="H196" s="266"/>
      <c r="I196" s="335"/>
      <c r="J196" s="295"/>
      <c r="K196" s="297"/>
      <c r="L196" s="298"/>
      <c r="M196" s="299"/>
      <c r="N196" s="247"/>
      <c r="O196" s="247"/>
      <c r="P196" s="247"/>
      <c r="Q196" s="247"/>
      <c r="R196" s="286"/>
      <c r="S196" s="286"/>
      <c r="T196" s="247"/>
      <c r="U196" s="247"/>
      <c r="V196" s="286"/>
      <c r="W196" s="247"/>
      <c r="X196" s="247"/>
      <c r="Y196" s="97" t="s">
        <v>407</v>
      </c>
    </row>
    <row r="197" spans="1:25" s="2" customFormat="1" ht="15" customHeight="1" thickBot="1" x14ac:dyDescent="0.3">
      <c r="A197" s="252"/>
      <c r="B197" s="255"/>
      <c r="C197" s="258"/>
      <c r="D197" s="258"/>
      <c r="E197" s="289"/>
      <c r="F197" s="289"/>
      <c r="G197" s="264"/>
      <c r="H197" s="292"/>
      <c r="I197" s="270"/>
      <c r="J197" s="370"/>
      <c r="K197" s="276"/>
      <c r="L197" s="279"/>
      <c r="M197" s="282"/>
      <c r="N197" s="249"/>
      <c r="O197" s="246"/>
      <c r="P197" s="246"/>
      <c r="Q197" s="246"/>
      <c r="R197" s="246"/>
      <c r="S197" s="246"/>
      <c r="T197" s="246"/>
      <c r="U197" s="246"/>
      <c r="V197" s="246"/>
      <c r="W197" s="246"/>
      <c r="X197" s="249"/>
      <c r="Y197" s="97" t="s">
        <v>406</v>
      </c>
    </row>
    <row r="198" spans="1:25" s="2" customFormat="1" ht="15" customHeight="1" thickBot="1" x14ac:dyDescent="0.3">
      <c r="A198" s="109"/>
      <c r="B198" s="109"/>
      <c r="C198" s="110"/>
      <c r="D198" s="110"/>
      <c r="E198" s="109"/>
      <c r="F198" s="109"/>
      <c r="G198" s="111"/>
      <c r="H198" s="143"/>
      <c r="I198" s="143"/>
      <c r="J198" s="114"/>
      <c r="K198" s="115"/>
      <c r="L198" s="115"/>
      <c r="M198" s="116"/>
      <c r="N198" s="144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24"/>
    </row>
    <row r="199" spans="1:25" s="2" customFormat="1" ht="15" customHeight="1" x14ac:dyDescent="0.25">
      <c r="A199" s="305">
        <v>133</v>
      </c>
      <c r="B199" s="311" t="s">
        <v>154</v>
      </c>
      <c r="C199" s="308">
        <v>18.661000000000001</v>
      </c>
      <c r="D199" s="308">
        <v>18.736999999999998</v>
      </c>
      <c r="E199" s="259" t="s">
        <v>182</v>
      </c>
      <c r="F199" s="259" t="s">
        <v>182</v>
      </c>
      <c r="G199" s="316">
        <f>400-25-25</f>
        <v>350</v>
      </c>
      <c r="H199" s="265" t="s">
        <v>269</v>
      </c>
      <c r="I199" s="318" t="s">
        <v>151</v>
      </c>
      <c r="J199" s="283" t="s">
        <v>271</v>
      </c>
      <c r="K199" s="322">
        <f>C199-(125*K6)</f>
        <v>18.637325762500002</v>
      </c>
      <c r="L199" s="303">
        <f>D199+(725*K6)</f>
        <v>18.874310577499998</v>
      </c>
      <c r="M199" s="324">
        <v>1150</v>
      </c>
      <c r="N199" s="243" t="s">
        <v>152</v>
      </c>
      <c r="O199" s="243" t="s">
        <v>152</v>
      </c>
      <c r="P199" s="243" t="s">
        <v>222</v>
      </c>
      <c r="Q199" s="243" t="s">
        <v>170</v>
      </c>
      <c r="R199" s="243" t="s">
        <v>168</v>
      </c>
      <c r="S199" s="243" t="s">
        <v>168</v>
      </c>
      <c r="T199" s="248" t="s">
        <v>190</v>
      </c>
      <c r="U199" s="248" t="s">
        <v>190</v>
      </c>
      <c r="V199" s="243" t="s">
        <v>138</v>
      </c>
      <c r="W199" s="248"/>
      <c r="X199" s="248" t="s">
        <v>355</v>
      </c>
      <c r="Y199" s="104"/>
    </row>
    <row r="200" spans="1:25" s="2" customFormat="1" ht="15" customHeight="1" x14ac:dyDescent="0.25">
      <c r="A200" s="306"/>
      <c r="B200" s="312"/>
      <c r="C200" s="309"/>
      <c r="D200" s="309"/>
      <c r="E200" s="260"/>
      <c r="F200" s="260"/>
      <c r="G200" s="290"/>
      <c r="H200" s="266"/>
      <c r="I200" s="319"/>
      <c r="J200" s="284"/>
      <c r="K200" s="297"/>
      <c r="L200" s="298"/>
      <c r="M200" s="299"/>
      <c r="N200" s="247"/>
      <c r="O200" s="247"/>
      <c r="P200" s="245"/>
      <c r="Q200" s="245"/>
      <c r="R200" s="245"/>
      <c r="S200" s="245"/>
      <c r="T200" s="247"/>
      <c r="U200" s="247"/>
      <c r="V200" s="245"/>
      <c r="W200" s="247"/>
      <c r="X200" s="247"/>
      <c r="Y200" s="97" t="s">
        <v>270</v>
      </c>
    </row>
    <row r="201" spans="1:25" s="2" customFormat="1" ht="15" customHeight="1" x14ac:dyDescent="0.25">
      <c r="A201" s="306"/>
      <c r="B201" s="312"/>
      <c r="C201" s="309"/>
      <c r="D201" s="309"/>
      <c r="E201" s="260"/>
      <c r="F201" s="260"/>
      <c r="G201" s="290"/>
      <c r="H201" s="266"/>
      <c r="I201" s="319"/>
      <c r="J201" s="321"/>
      <c r="K201" s="297"/>
      <c r="L201" s="298"/>
      <c r="M201" s="299"/>
      <c r="N201" s="247"/>
      <c r="O201" s="247"/>
      <c r="P201" s="286"/>
      <c r="Q201" s="286"/>
      <c r="R201" s="286"/>
      <c r="S201" s="286"/>
      <c r="T201" s="247"/>
      <c r="U201" s="247"/>
      <c r="V201" s="286"/>
      <c r="W201" s="247"/>
      <c r="X201" s="247"/>
      <c r="Y201" s="97" t="s">
        <v>272</v>
      </c>
    </row>
    <row r="202" spans="1:25" s="2" customFormat="1" ht="15" customHeight="1" thickBot="1" x14ac:dyDescent="0.3">
      <c r="A202" s="307"/>
      <c r="B202" s="313"/>
      <c r="C202" s="310"/>
      <c r="D202" s="310"/>
      <c r="E202" s="289"/>
      <c r="F202" s="289"/>
      <c r="G202" s="317"/>
      <c r="H202" s="267"/>
      <c r="I202" s="320"/>
      <c r="J202" s="285"/>
      <c r="K202" s="323"/>
      <c r="L202" s="304"/>
      <c r="M202" s="325"/>
      <c r="N202" s="246"/>
      <c r="O202" s="246"/>
      <c r="P202" s="246"/>
      <c r="Q202" s="246"/>
      <c r="R202" s="246"/>
      <c r="S202" s="246"/>
      <c r="T202" s="249"/>
      <c r="U202" s="249"/>
      <c r="V202" s="246"/>
      <c r="W202" s="249"/>
      <c r="X202" s="249"/>
      <c r="Y202" s="98"/>
    </row>
    <row r="203" spans="1:25" s="2" customFormat="1" ht="15" customHeight="1" thickBot="1" x14ac:dyDescent="0.3">
      <c r="A203" s="4"/>
      <c r="B203" s="4"/>
      <c r="C203" s="18"/>
      <c r="D203" s="18"/>
      <c r="E203" s="4"/>
      <c r="F203" s="4"/>
      <c r="G203" s="14"/>
      <c r="H203" s="7"/>
      <c r="I203" s="7"/>
      <c r="J203" s="17"/>
      <c r="K203" s="115"/>
      <c r="L203" s="115"/>
      <c r="M203" s="116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08"/>
    </row>
    <row r="204" spans="1:25" s="2" customFormat="1" ht="15" customHeight="1" x14ac:dyDescent="0.25">
      <c r="A204" s="250">
        <v>134</v>
      </c>
      <c r="B204" s="253" t="s">
        <v>144</v>
      </c>
      <c r="C204" s="256">
        <v>18.86</v>
      </c>
      <c r="D204" s="256">
        <v>18.791</v>
      </c>
      <c r="E204" s="259" t="s">
        <v>182</v>
      </c>
      <c r="F204" s="259" t="s">
        <v>182</v>
      </c>
      <c r="G204" s="262">
        <f>362.5-25-25</f>
        <v>312.5</v>
      </c>
      <c r="H204" s="265" t="s">
        <v>273</v>
      </c>
      <c r="I204" s="268" t="s">
        <v>151</v>
      </c>
      <c r="J204" s="283"/>
      <c r="K204" s="274">
        <f>C204</f>
        <v>18.86</v>
      </c>
      <c r="L204" s="277">
        <f>D204-(25*K6)</f>
        <v>18.7862651525</v>
      </c>
      <c r="M204" s="280">
        <f>312.5+12.5</f>
        <v>325</v>
      </c>
      <c r="N204" s="243" t="s">
        <v>145</v>
      </c>
      <c r="O204" s="243" t="s">
        <v>152</v>
      </c>
      <c r="P204" s="243" t="s">
        <v>222</v>
      </c>
      <c r="Q204" s="243" t="s">
        <v>170</v>
      </c>
      <c r="R204" s="243" t="s">
        <v>168</v>
      </c>
      <c r="S204" s="243" t="s">
        <v>168</v>
      </c>
      <c r="T204" s="243"/>
      <c r="U204" s="243"/>
      <c r="V204" s="243" t="s">
        <v>138</v>
      </c>
      <c r="W204" s="243"/>
      <c r="X204" s="248" t="s">
        <v>355</v>
      </c>
      <c r="Y204" s="104"/>
    </row>
    <row r="205" spans="1:25" s="2" customFormat="1" ht="15" customHeight="1" x14ac:dyDescent="0.25">
      <c r="A205" s="330"/>
      <c r="B205" s="328"/>
      <c r="C205" s="326"/>
      <c r="D205" s="326"/>
      <c r="E205" s="260"/>
      <c r="F205" s="260"/>
      <c r="G205" s="332"/>
      <c r="H205" s="266"/>
      <c r="I205" s="334"/>
      <c r="J205" s="321"/>
      <c r="K205" s="287"/>
      <c r="L205" s="366"/>
      <c r="M205" s="365"/>
      <c r="N205" s="247"/>
      <c r="O205" s="247"/>
      <c r="P205" s="245"/>
      <c r="Q205" s="245"/>
      <c r="R205" s="245"/>
      <c r="S205" s="245"/>
      <c r="T205" s="245"/>
      <c r="U205" s="245"/>
      <c r="V205" s="245"/>
      <c r="W205" s="245"/>
      <c r="X205" s="247"/>
      <c r="Y205" s="97" t="s">
        <v>275</v>
      </c>
    </row>
    <row r="206" spans="1:25" s="2" customFormat="1" ht="15" customHeight="1" x14ac:dyDescent="0.25">
      <c r="A206" s="331"/>
      <c r="B206" s="329"/>
      <c r="C206" s="327"/>
      <c r="D206" s="327"/>
      <c r="E206" s="260"/>
      <c r="F206" s="260"/>
      <c r="G206" s="333"/>
      <c r="H206" s="266"/>
      <c r="I206" s="335"/>
      <c r="J206" s="362"/>
      <c r="K206" s="288"/>
      <c r="L206" s="367"/>
      <c r="M206" s="364"/>
      <c r="N206" s="247"/>
      <c r="O206" s="247"/>
      <c r="P206" s="286"/>
      <c r="Q206" s="286"/>
      <c r="R206" s="286"/>
      <c r="S206" s="286"/>
      <c r="T206" s="286"/>
      <c r="U206" s="286"/>
      <c r="V206" s="286"/>
      <c r="W206" s="286"/>
      <c r="X206" s="247"/>
      <c r="Y206" s="97" t="s">
        <v>274</v>
      </c>
    </row>
    <row r="207" spans="1:25" s="2" customFormat="1" ht="15" customHeight="1" thickBot="1" x14ac:dyDescent="0.3">
      <c r="A207" s="252"/>
      <c r="B207" s="255"/>
      <c r="C207" s="258"/>
      <c r="D207" s="258"/>
      <c r="E207" s="289"/>
      <c r="F207" s="289"/>
      <c r="G207" s="264"/>
      <c r="H207" s="267"/>
      <c r="I207" s="270"/>
      <c r="J207" s="285"/>
      <c r="K207" s="276"/>
      <c r="L207" s="279"/>
      <c r="M207" s="282"/>
      <c r="N207" s="246"/>
      <c r="O207" s="246"/>
      <c r="P207" s="246"/>
      <c r="Q207" s="246"/>
      <c r="R207" s="246"/>
      <c r="S207" s="246"/>
      <c r="T207" s="246"/>
      <c r="U207" s="246"/>
      <c r="V207" s="246"/>
      <c r="W207" s="246"/>
      <c r="X207" s="249"/>
      <c r="Y207" s="98"/>
    </row>
    <row r="208" spans="1:25" s="2" customFormat="1" ht="15" customHeight="1" thickBot="1" x14ac:dyDescent="0.3">
      <c r="A208" s="4"/>
      <c r="B208" s="4"/>
      <c r="C208" s="18"/>
      <c r="D208" s="18"/>
      <c r="E208" s="4"/>
      <c r="F208" s="4"/>
      <c r="G208" s="14"/>
      <c r="H208" s="1"/>
      <c r="I208" s="8"/>
      <c r="J208" s="17"/>
      <c r="K208" s="101"/>
      <c r="L208" s="101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5"/>
    </row>
    <row r="209" spans="1:25" s="2" customFormat="1" ht="15" customHeight="1" x14ac:dyDescent="0.25">
      <c r="A209" s="250">
        <v>135</v>
      </c>
      <c r="B209" s="253" t="s">
        <v>154</v>
      </c>
      <c r="C209" s="256">
        <v>19.143000000000001</v>
      </c>
      <c r="D209" s="256">
        <v>19.184999999999999</v>
      </c>
      <c r="E209" s="259" t="s">
        <v>182</v>
      </c>
      <c r="F209" s="259" t="s">
        <v>145</v>
      </c>
      <c r="G209" s="262">
        <f>225-25-12.5</f>
        <v>187.5</v>
      </c>
      <c r="H209" s="291" t="s">
        <v>138</v>
      </c>
      <c r="I209" s="268" t="s">
        <v>151</v>
      </c>
      <c r="J209" s="283" t="s">
        <v>271</v>
      </c>
      <c r="K209" s="274">
        <f>C209-(200*K6)</f>
        <v>19.105121220000001</v>
      </c>
      <c r="L209" s="277">
        <f>D209</f>
        <v>19.184999999999999</v>
      </c>
      <c r="M209" s="280">
        <f>337.5+50</f>
        <v>387.5</v>
      </c>
      <c r="N209" s="243" t="s">
        <v>152</v>
      </c>
      <c r="O209" s="248" t="s">
        <v>145</v>
      </c>
      <c r="P209" s="243" t="s">
        <v>222</v>
      </c>
      <c r="Q209" s="243" t="s">
        <v>170</v>
      </c>
      <c r="R209" s="243" t="s">
        <v>168</v>
      </c>
      <c r="S209" s="243" t="s">
        <v>168</v>
      </c>
      <c r="T209" s="248" t="s">
        <v>190</v>
      </c>
      <c r="U209" s="248" t="s">
        <v>190</v>
      </c>
      <c r="V209" s="243" t="s">
        <v>138</v>
      </c>
      <c r="W209" s="243"/>
      <c r="X209" s="248" t="s">
        <v>355</v>
      </c>
      <c r="Y209" s="104"/>
    </row>
    <row r="210" spans="1:25" s="2" customFormat="1" ht="15" customHeight="1" x14ac:dyDescent="0.25">
      <c r="A210" s="330"/>
      <c r="B210" s="328"/>
      <c r="C210" s="326"/>
      <c r="D210" s="326"/>
      <c r="E210" s="260"/>
      <c r="F210" s="260"/>
      <c r="G210" s="332"/>
      <c r="H210" s="266"/>
      <c r="I210" s="334"/>
      <c r="J210" s="284"/>
      <c r="K210" s="287"/>
      <c r="L210" s="366"/>
      <c r="M210" s="365"/>
      <c r="N210" s="247"/>
      <c r="O210" s="247"/>
      <c r="P210" s="245"/>
      <c r="Q210" s="245"/>
      <c r="R210" s="245"/>
      <c r="S210" s="245"/>
      <c r="T210" s="247"/>
      <c r="U210" s="247"/>
      <c r="V210" s="245"/>
      <c r="W210" s="245"/>
      <c r="X210" s="247"/>
      <c r="Y210" s="96" t="s">
        <v>199</v>
      </c>
    </row>
    <row r="211" spans="1:25" s="2" customFormat="1" ht="15" customHeight="1" x14ac:dyDescent="0.25">
      <c r="A211" s="331"/>
      <c r="B211" s="329"/>
      <c r="C211" s="327"/>
      <c r="D211" s="327"/>
      <c r="E211" s="260"/>
      <c r="F211" s="260"/>
      <c r="G211" s="333"/>
      <c r="H211" s="266"/>
      <c r="I211" s="335"/>
      <c r="J211" s="321"/>
      <c r="K211" s="288"/>
      <c r="L211" s="367"/>
      <c r="M211" s="364"/>
      <c r="N211" s="247"/>
      <c r="O211" s="247" t="s">
        <v>182</v>
      </c>
      <c r="P211" s="286"/>
      <c r="Q211" s="286"/>
      <c r="R211" s="286"/>
      <c r="S211" s="286"/>
      <c r="T211" s="247"/>
      <c r="U211" s="247"/>
      <c r="V211" s="286"/>
      <c r="W211" s="286"/>
      <c r="X211" s="247"/>
      <c r="Y211" s="97" t="s">
        <v>276</v>
      </c>
    </row>
    <row r="212" spans="1:25" s="2" customFormat="1" ht="15" customHeight="1" thickBot="1" x14ac:dyDescent="0.3">
      <c r="A212" s="252"/>
      <c r="B212" s="255"/>
      <c r="C212" s="258"/>
      <c r="D212" s="258"/>
      <c r="E212" s="289"/>
      <c r="F212" s="289"/>
      <c r="G212" s="264"/>
      <c r="H212" s="292"/>
      <c r="I212" s="270"/>
      <c r="J212" s="285"/>
      <c r="K212" s="276"/>
      <c r="L212" s="279"/>
      <c r="M212" s="282"/>
      <c r="N212" s="246"/>
      <c r="O212" s="249"/>
      <c r="P212" s="246"/>
      <c r="Q212" s="246"/>
      <c r="R212" s="246"/>
      <c r="S212" s="246"/>
      <c r="T212" s="249"/>
      <c r="U212" s="249"/>
      <c r="V212" s="246"/>
      <c r="W212" s="246"/>
      <c r="X212" s="249"/>
      <c r="Y212" s="98" t="s">
        <v>277</v>
      </c>
    </row>
    <row r="213" spans="1:25" s="2" customFormat="1" ht="15" customHeight="1" thickBot="1" x14ac:dyDescent="0.3">
      <c r="A213" s="4"/>
      <c r="B213" s="4"/>
      <c r="C213" s="18"/>
      <c r="D213" s="18"/>
      <c r="E213" s="4"/>
      <c r="F213" s="4"/>
      <c r="G213" s="14"/>
      <c r="H213" s="7"/>
      <c r="I213" s="8"/>
      <c r="J213" s="17"/>
      <c r="K213" s="101"/>
      <c r="L213" s="101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5"/>
    </row>
    <row r="214" spans="1:25" s="2" customFormat="1" ht="15" customHeight="1" x14ac:dyDescent="0.25">
      <c r="A214" s="424">
        <v>136</v>
      </c>
      <c r="B214" s="253" t="s">
        <v>144</v>
      </c>
      <c r="C214" s="256">
        <v>19.321000000000002</v>
      </c>
      <c r="D214" s="256">
        <v>19.283999999999999</v>
      </c>
      <c r="E214" s="259" t="s">
        <v>182</v>
      </c>
      <c r="F214" s="259" t="s">
        <v>182</v>
      </c>
      <c r="G214" s="262">
        <f>187.5-25-25</f>
        <v>137.5</v>
      </c>
      <c r="H214" s="265" t="s">
        <v>278</v>
      </c>
      <c r="I214" s="268" t="s">
        <v>155</v>
      </c>
      <c r="J214" s="283"/>
      <c r="K214" s="274">
        <f>C214</f>
        <v>19.321000000000002</v>
      </c>
      <c r="L214" s="277">
        <f>D214-(25*K6)</f>
        <v>19.279265152499999</v>
      </c>
      <c r="M214" s="280">
        <f>12.5+50+62.5+12.5+25</f>
        <v>162.5</v>
      </c>
      <c r="N214" s="243" t="s">
        <v>145</v>
      </c>
      <c r="O214" s="243" t="s">
        <v>152</v>
      </c>
      <c r="P214" s="243" t="s">
        <v>169</v>
      </c>
      <c r="Q214" s="243" t="s">
        <v>223</v>
      </c>
      <c r="R214" s="243" t="s">
        <v>168</v>
      </c>
      <c r="S214" s="243" t="s">
        <v>168</v>
      </c>
      <c r="T214" s="243" t="s">
        <v>210</v>
      </c>
      <c r="U214" s="243" t="s">
        <v>210</v>
      </c>
      <c r="V214" s="243" t="s">
        <v>150</v>
      </c>
      <c r="W214" s="243"/>
      <c r="X214" s="248" t="s">
        <v>355</v>
      </c>
      <c r="Y214" s="104" t="s">
        <v>374</v>
      </c>
    </row>
    <row r="215" spans="1:25" s="2" customFormat="1" ht="15" customHeight="1" x14ac:dyDescent="0.25">
      <c r="A215" s="425"/>
      <c r="B215" s="328"/>
      <c r="C215" s="326"/>
      <c r="D215" s="326"/>
      <c r="E215" s="260"/>
      <c r="F215" s="260"/>
      <c r="G215" s="332"/>
      <c r="H215" s="266"/>
      <c r="I215" s="334"/>
      <c r="J215" s="321"/>
      <c r="K215" s="287"/>
      <c r="L215" s="366"/>
      <c r="M215" s="365"/>
      <c r="N215" s="247"/>
      <c r="O215" s="247"/>
      <c r="P215" s="245"/>
      <c r="Q215" s="245"/>
      <c r="R215" s="245"/>
      <c r="S215" s="245"/>
      <c r="T215" s="245"/>
      <c r="U215" s="245"/>
      <c r="V215" s="245"/>
      <c r="W215" s="245"/>
      <c r="X215" s="247"/>
      <c r="Y215" s="96" t="s">
        <v>279</v>
      </c>
    </row>
    <row r="216" spans="1:25" s="2" customFormat="1" ht="15" customHeight="1" x14ac:dyDescent="0.25">
      <c r="A216" s="426"/>
      <c r="B216" s="329"/>
      <c r="C216" s="327"/>
      <c r="D216" s="327"/>
      <c r="E216" s="260"/>
      <c r="F216" s="260"/>
      <c r="G216" s="333"/>
      <c r="H216" s="266"/>
      <c r="I216" s="335"/>
      <c r="J216" s="362"/>
      <c r="K216" s="288"/>
      <c r="L216" s="367"/>
      <c r="M216" s="364"/>
      <c r="N216" s="247"/>
      <c r="O216" s="247"/>
      <c r="P216" s="286"/>
      <c r="Q216" s="286"/>
      <c r="R216" s="286"/>
      <c r="S216" s="286"/>
      <c r="T216" s="286"/>
      <c r="U216" s="286"/>
      <c r="V216" s="286"/>
      <c r="W216" s="286"/>
      <c r="X216" s="247"/>
      <c r="Y216" s="97" t="s">
        <v>274</v>
      </c>
    </row>
    <row r="217" spans="1:25" s="2" customFormat="1" ht="15" customHeight="1" thickBot="1" x14ac:dyDescent="0.3">
      <c r="A217" s="427"/>
      <c r="B217" s="255"/>
      <c r="C217" s="258"/>
      <c r="D217" s="258"/>
      <c r="E217" s="289"/>
      <c r="F217" s="289"/>
      <c r="G217" s="264"/>
      <c r="H217" s="267"/>
      <c r="I217" s="270"/>
      <c r="J217" s="285"/>
      <c r="K217" s="276"/>
      <c r="L217" s="279"/>
      <c r="M217" s="282"/>
      <c r="N217" s="246"/>
      <c r="O217" s="246"/>
      <c r="P217" s="246"/>
      <c r="Q217" s="246"/>
      <c r="R217" s="246"/>
      <c r="S217" s="246"/>
      <c r="T217" s="246"/>
      <c r="U217" s="246"/>
      <c r="V217" s="246"/>
      <c r="W217" s="246"/>
      <c r="X217" s="249"/>
      <c r="Y217" s="98"/>
    </row>
    <row r="218" spans="1:25" s="2" customFormat="1" ht="15" customHeight="1" thickBot="1" x14ac:dyDescent="0.3">
      <c r="A218" s="193"/>
      <c r="B218" s="175"/>
      <c r="C218" s="176"/>
      <c r="D218" s="176"/>
      <c r="E218" s="171"/>
      <c r="F218" s="171"/>
      <c r="G218" s="177"/>
      <c r="H218" s="172"/>
      <c r="I218" s="184"/>
      <c r="J218" s="190"/>
      <c r="K218" s="178"/>
      <c r="L218" s="174"/>
      <c r="M218" s="179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05"/>
    </row>
    <row r="219" spans="1:25" s="2" customFormat="1" ht="15" customHeight="1" x14ac:dyDescent="0.25">
      <c r="A219" s="424">
        <v>137</v>
      </c>
      <c r="B219" s="253" t="s">
        <v>154</v>
      </c>
      <c r="C219" s="256">
        <v>19.273</v>
      </c>
      <c r="D219" s="256">
        <v>19.306000000000001</v>
      </c>
      <c r="E219" s="259" t="s">
        <v>182</v>
      </c>
      <c r="F219" s="259" t="s">
        <v>182</v>
      </c>
      <c r="G219" s="262">
        <f>175-25-25</f>
        <v>125</v>
      </c>
      <c r="H219" s="265" t="s">
        <v>278</v>
      </c>
      <c r="I219" s="268" t="s">
        <v>155</v>
      </c>
      <c r="J219" s="294"/>
      <c r="K219" s="274">
        <f>C219</f>
        <v>19.273</v>
      </c>
      <c r="L219" s="277">
        <f>D219-(25*K6)</f>
        <v>19.301265152500001</v>
      </c>
      <c r="M219" s="280">
        <f>62.5+25+12.5</f>
        <v>100</v>
      </c>
      <c r="N219" s="243" t="s">
        <v>152</v>
      </c>
      <c r="O219" s="243" t="s">
        <v>152</v>
      </c>
      <c r="P219" s="243" t="s">
        <v>195</v>
      </c>
      <c r="Q219" s="243" t="s">
        <v>173</v>
      </c>
      <c r="R219" s="243" t="s">
        <v>167</v>
      </c>
      <c r="S219" s="243" t="s">
        <v>167</v>
      </c>
      <c r="T219" s="243" t="s">
        <v>210</v>
      </c>
      <c r="U219" s="243" t="s">
        <v>210</v>
      </c>
      <c r="V219" s="243" t="s">
        <v>150</v>
      </c>
      <c r="W219" s="243"/>
      <c r="X219" s="248" t="s">
        <v>355</v>
      </c>
      <c r="Y219" s="104" t="s">
        <v>374</v>
      </c>
    </row>
    <row r="220" spans="1:25" s="2" customFormat="1" ht="15" customHeight="1" x14ac:dyDescent="0.25">
      <c r="A220" s="425"/>
      <c r="B220" s="328"/>
      <c r="C220" s="326"/>
      <c r="D220" s="326"/>
      <c r="E220" s="260"/>
      <c r="F220" s="260"/>
      <c r="G220" s="332"/>
      <c r="H220" s="266"/>
      <c r="I220" s="334"/>
      <c r="J220" s="295"/>
      <c r="K220" s="287"/>
      <c r="L220" s="366"/>
      <c r="M220" s="365"/>
      <c r="N220" s="247"/>
      <c r="O220" s="247"/>
      <c r="P220" s="245"/>
      <c r="Q220" s="245"/>
      <c r="R220" s="245"/>
      <c r="S220" s="245"/>
      <c r="T220" s="245"/>
      <c r="U220" s="245"/>
      <c r="V220" s="245"/>
      <c r="W220" s="245"/>
      <c r="X220" s="247"/>
      <c r="Y220" s="97" t="s">
        <v>153</v>
      </c>
    </row>
    <row r="221" spans="1:25" s="2" customFormat="1" ht="15" customHeight="1" x14ac:dyDescent="0.25">
      <c r="A221" s="426"/>
      <c r="B221" s="329"/>
      <c r="C221" s="327"/>
      <c r="D221" s="327"/>
      <c r="E221" s="260"/>
      <c r="F221" s="260"/>
      <c r="G221" s="333"/>
      <c r="H221" s="266"/>
      <c r="I221" s="335"/>
      <c r="J221" s="295"/>
      <c r="K221" s="288"/>
      <c r="L221" s="367"/>
      <c r="M221" s="364"/>
      <c r="N221" s="247"/>
      <c r="O221" s="247"/>
      <c r="P221" s="286"/>
      <c r="Q221" s="286"/>
      <c r="R221" s="286"/>
      <c r="S221" s="286"/>
      <c r="T221" s="286"/>
      <c r="U221" s="286"/>
      <c r="V221" s="286"/>
      <c r="W221" s="286"/>
      <c r="X221" s="247"/>
      <c r="Y221" s="97"/>
    </row>
    <row r="222" spans="1:25" s="2" customFormat="1" ht="15" customHeight="1" thickBot="1" x14ac:dyDescent="0.3">
      <c r="A222" s="427"/>
      <c r="B222" s="255"/>
      <c r="C222" s="258"/>
      <c r="D222" s="258"/>
      <c r="E222" s="289"/>
      <c r="F222" s="289"/>
      <c r="G222" s="264"/>
      <c r="H222" s="267"/>
      <c r="I222" s="270"/>
      <c r="J222" s="296"/>
      <c r="K222" s="276"/>
      <c r="L222" s="279"/>
      <c r="M222" s="282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9"/>
      <c r="Y222" s="98" t="s">
        <v>274</v>
      </c>
    </row>
    <row r="223" spans="1:25" s="2" customFormat="1" ht="15" customHeight="1" thickBot="1" x14ac:dyDescent="0.3">
      <c r="A223" s="4"/>
      <c r="B223" s="4"/>
      <c r="C223" s="18"/>
      <c r="D223" s="18"/>
      <c r="E223" s="4"/>
      <c r="F223" s="4"/>
      <c r="G223" s="14"/>
      <c r="H223" s="7"/>
      <c r="I223" s="8"/>
      <c r="J223" s="17"/>
      <c r="K223" s="101"/>
      <c r="L223" s="101"/>
      <c r="M223" s="12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45"/>
    </row>
    <row r="224" spans="1:25" s="2" customFormat="1" ht="15" customHeight="1" x14ac:dyDescent="0.25">
      <c r="A224" s="250">
        <v>138</v>
      </c>
      <c r="B224" s="253" t="s">
        <v>154</v>
      </c>
      <c r="C224" s="256">
        <v>19.364999999999998</v>
      </c>
      <c r="D224" s="256">
        <v>19.460999999999999</v>
      </c>
      <c r="E224" s="259" t="s">
        <v>182</v>
      </c>
      <c r="F224" s="259" t="s">
        <v>182</v>
      </c>
      <c r="G224" s="262">
        <f>500-25-25</f>
        <v>450</v>
      </c>
      <c r="H224" s="265" t="s">
        <v>138</v>
      </c>
      <c r="I224" s="268" t="s">
        <v>155</v>
      </c>
      <c r="J224" s="283"/>
      <c r="K224" s="274">
        <f>C224-(25*K6)</f>
        <v>19.360265152499998</v>
      </c>
      <c r="L224" s="277">
        <f>D224</f>
        <v>19.460999999999999</v>
      </c>
      <c r="M224" s="280">
        <f>25+425</f>
        <v>450</v>
      </c>
      <c r="N224" s="243" t="s">
        <v>152</v>
      </c>
      <c r="O224" s="243" t="s">
        <v>152</v>
      </c>
      <c r="P224" s="243" t="s">
        <v>169</v>
      </c>
      <c r="Q224" s="243" t="s">
        <v>223</v>
      </c>
      <c r="R224" s="243" t="s">
        <v>168</v>
      </c>
      <c r="S224" s="243" t="s">
        <v>168</v>
      </c>
      <c r="T224" s="243"/>
      <c r="U224" s="243"/>
      <c r="V224" s="243" t="s">
        <v>138</v>
      </c>
      <c r="W224" s="243"/>
      <c r="X224" s="248" t="s">
        <v>355</v>
      </c>
      <c r="Y224" s="104"/>
    </row>
    <row r="225" spans="1:25" s="2" customFormat="1" ht="15" customHeight="1" x14ac:dyDescent="0.25">
      <c r="A225" s="331"/>
      <c r="B225" s="329"/>
      <c r="C225" s="327"/>
      <c r="D225" s="327"/>
      <c r="E225" s="260"/>
      <c r="F225" s="260"/>
      <c r="G225" s="333"/>
      <c r="H225" s="363"/>
      <c r="I225" s="335"/>
      <c r="J225" s="362"/>
      <c r="K225" s="288"/>
      <c r="L225" s="367"/>
      <c r="M225" s="364"/>
      <c r="N225" s="247"/>
      <c r="O225" s="247"/>
      <c r="P225" s="245"/>
      <c r="Q225" s="245"/>
      <c r="R225" s="245"/>
      <c r="S225" s="245"/>
      <c r="T225" s="286"/>
      <c r="U225" s="286"/>
      <c r="V225" s="286"/>
      <c r="W225" s="286"/>
      <c r="X225" s="247"/>
      <c r="Y225" s="97" t="s">
        <v>247</v>
      </c>
    </row>
    <row r="226" spans="1:25" s="2" customFormat="1" ht="15" customHeight="1" x14ac:dyDescent="0.25">
      <c r="A226" s="331"/>
      <c r="B226" s="329"/>
      <c r="C226" s="327"/>
      <c r="D226" s="327"/>
      <c r="E226" s="260"/>
      <c r="F226" s="260"/>
      <c r="G226" s="333"/>
      <c r="H226" s="363"/>
      <c r="I226" s="335"/>
      <c r="J226" s="362"/>
      <c r="K226" s="288"/>
      <c r="L226" s="367"/>
      <c r="M226" s="364"/>
      <c r="N226" s="247"/>
      <c r="O226" s="247"/>
      <c r="P226" s="286"/>
      <c r="Q226" s="286"/>
      <c r="R226" s="286"/>
      <c r="S226" s="286"/>
      <c r="T226" s="286"/>
      <c r="U226" s="286"/>
      <c r="V226" s="286"/>
      <c r="W226" s="286"/>
      <c r="X226" s="247"/>
      <c r="Y226" s="97" t="s">
        <v>274</v>
      </c>
    </row>
    <row r="227" spans="1:25" s="2" customFormat="1" ht="15" customHeight="1" thickBot="1" x14ac:dyDescent="0.3">
      <c r="A227" s="252"/>
      <c r="B227" s="255"/>
      <c r="C227" s="258"/>
      <c r="D227" s="258"/>
      <c r="E227" s="289"/>
      <c r="F227" s="289"/>
      <c r="G227" s="264"/>
      <c r="H227" s="267"/>
      <c r="I227" s="270"/>
      <c r="J227" s="285"/>
      <c r="K227" s="276"/>
      <c r="L227" s="279"/>
      <c r="M227" s="282"/>
      <c r="N227" s="246"/>
      <c r="O227" s="246"/>
      <c r="P227" s="246"/>
      <c r="Q227" s="246"/>
      <c r="R227" s="246"/>
      <c r="S227" s="246"/>
      <c r="T227" s="246"/>
      <c r="U227" s="246"/>
      <c r="V227" s="246"/>
      <c r="W227" s="246"/>
      <c r="X227" s="249"/>
      <c r="Y227" s="141"/>
    </row>
    <row r="228" spans="1:25" s="2" customFormat="1" ht="15" customHeight="1" thickBot="1" x14ac:dyDescent="0.3">
      <c r="A228" s="4"/>
      <c r="B228" s="4"/>
      <c r="C228" s="18"/>
      <c r="D228" s="18"/>
      <c r="E228" s="4"/>
      <c r="F228" s="4"/>
      <c r="G228" s="14"/>
      <c r="H228" s="23"/>
      <c r="I228" s="8"/>
      <c r="J228" s="17"/>
      <c r="K228" s="101"/>
      <c r="L228" s="101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30"/>
    </row>
    <row r="229" spans="1:25" s="2" customFormat="1" ht="15" customHeight="1" x14ac:dyDescent="0.25">
      <c r="A229" s="250">
        <v>139</v>
      </c>
      <c r="B229" s="253" t="s">
        <v>144</v>
      </c>
      <c r="C229" s="256">
        <v>19.581</v>
      </c>
      <c r="D229" s="256">
        <v>19.564</v>
      </c>
      <c r="E229" s="259" t="s">
        <v>177</v>
      </c>
      <c r="F229" s="259" t="s">
        <v>182</v>
      </c>
      <c r="G229" s="262">
        <f>87.5-25-25</f>
        <v>37.5</v>
      </c>
      <c r="H229" s="291" t="s">
        <v>138</v>
      </c>
      <c r="I229" s="268" t="s">
        <v>142</v>
      </c>
      <c r="J229" s="294" t="s">
        <v>415</v>
      </c>
      <c r="K229" s="274">
        <f>C229</f>
        <v>19.581</v>
      </c>
      <c r="L229" s="277">
        <f>D229-(37.5*K6)</f>
        <v>19.556897728749998</v>
      </c>
      <c r="M229" s="280">
        <f>75+12.5</f>
        <v>87.5</v>
      </c>
      <c r="N229" s="243" t="s">
        <v>177</v>
      </c>
      <c r="O229" s="243" t="s">
        <v>145</v>
      </c>
      <c r="P229" s="243" t="s">
        <v>192</v>
      </c>
      <c r="Q229" s="243" t="s">
        <v>158</v>
      </c>
      <c r="R229" s="243" t="s">
        <v>192</v>
      </c>
      <c r="S229" s="243" t="s">
        <v>168</v>
      </c>
      <c r="T229" s="243"/>
      <c r="U229" s="243"/>
      <c r="V229" s="243" t="s">
        <v>138</v>
      </c>
      <c r="W229" s="243"/>
      <c r="X229" s="248" t="s">
        <v>355</v>
      </c>
      <c r="Y229" s="196" t="s">
        <v>414</v>
      </c>
    </row>
    <row r="230" spans="1:25" s="2" customFormat="1" ht="15" customHeight="1" x14ac:dyDescent="0.25">
      <c r="A230" s="251"/>
      <c r="B230" s="254"/>
      <c r="C230" s="257"/>
      <c r="D230" s="257"/>
      <c r="E230" s="260"/>
      <c r="F230" s="260"/>
      <c r="G230" s="263"/>
      <c r="H230" s="266"/>
      <c r="I230" s="293"/>
      <c r="J230" s="295"/>
      <c r="K230" s="275"/>
      <c r="L230" s="278"/>
      <c r="M230" s="281"/>
      <c r="N230" s="247"/>
      <c r="O230" s="247"/>
      <c r="P230" s="247"/>
      <c r="Q230" s="247"/>
      <c r="R230" s="245"/>
      <c r="S230" s="245"/>
      <c r="T230" s="244"/>
      <c r="U230" s="244"/>
      <c r="V230" s="247"/>
      <c r="W230" s="244"/>
      <c r="X230" s="247"/>
      <c r="Y230" s="197" t="s">
        <v>418</v>
      </c>
    </row>
    <row r="231" spans="1:25" s="2" customFormat="1" ht="15" customHeight="1" x14ac:dyDescent="0.25">
      <c r="A231" s="348"/>
      <c r="B231" s="312"/>
      <c r="C231" s="309"/>
      <c r="D231" s="309"/>
      <c r="E231" s="260"/>
      <c r="F231" s="260"/>
      <c r="G231" s="290"/>
      <c r="H231" s="266"/>
      <c r="I231" s="293"/>
      <c r="J231" s="295"/>
      <c r="K231" s="297"/>
      <c r="L231" s="298"/>
      <c r="M231" s="299"/>
      <c r="N231" s="247"/>
      <c r="O231" s="247"/>
      <c r="P231" s="247"/>
      <c r="Q231" s="247"/>
      <c r="R231" s="286"/>
      <c r="S231" s="286"/>
      <c r="T231" s="247"/>
      <c r="U231" s="247"/>
      <c r="V231" s="247"/>
      <c r="W231" s="247"/>
      <c r="X231" s="247"/>
      <c r="Y231" s="197" t="s">
        <v>420</v>
      </c>
    </row>
    <row r="232" spans="1:25" s="2" customFormat="1" ht="15" customHeight="1" thickBot="1" x14ac:dyDescent="0.3">
      <c r="A232" s="349"/>
      <c r="B232" s="313"/>
      <c r="C232" s="310"/>
      <c r="D232" s="310"/>
      <c r="E232" s="261"/>
      <c r="F232" s="261"/>
      <c r="G232" s="317"/>
      <c r="H232" s="292"/>
      <c r="I232" s="270"/>
      <c r="J232" s="296"/>
      <c r="K232" s="323"/>
      <c r="L232" s="304"/>
      <c r="M232" s="325"/>
      <c r="N232" s="249"/>
      <c r="O232" s="249"/>
      <c r="P232" s="246"/>
      <c r="Q232" s="246"/>
      <c r="R232" s="246"/>
      <c r="S232" s="246"/>
      <c r="T232" s="249"/>
      <c r="U232" s="249"/>
      <c r="V232" s="246"/>
      <c r="W232" s="249"/>
      <c r="X232" s="249"/>
      <c r="Y232" s="198" t="s">
        <v>419</v>
      </c>
    </row>
    <row r="233" spans="1:25" s="2" customFormat="1" ht="15" customHeight="1" thickBot="1" x14ac:dyDescent="0.3">
      <c r="A233" s="193"/>
      <c r="B233" s="175"/>
      <c r="C233" s="176"/>
      <c r="D233" s="176"/>
      <c r="E233" s="171"/>
      <c r="F233" s="171"/>
      <c r="G233" s="177"/>
      <c r="H233" s="172"/>
      <c r="I233" s="184"/>
      <c r="J233" s="183"/>
      <c r="K233" s="178"/>
      <c r="L233" s="174"/>
      <c r="M233" s="179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33"/>
    </row>
    <row r="234" spans="1:25" s="2" customFormat="1" ht="15" customHeight="1" x14ac:dyDescent="0.25">
      <c r="A234" s="250">
        <v>140</v>
      </c>
      <c r="B234" s="253" t="s">
        <v>154</v>
      </c>
      <c r="C234" s="256">
        <v>19.559999999999999</v>
      </c>
      <c r="D234" s="256">
        <v>19.577999999999999</v>
      </c>
      <c r="E234" s="259" t="s">
        <v>182</v>
      </c>
      <c r="F234" s="259" t="s">
        <v>177</v>
      </c>
      <c r="G234" s="262">
        <f>100-25-25</f>
        <v>50</v>
      </c>
      <c r="H234" s="291" t="s">
        <v>138</v>
      </c>
      <c r="I234" s="268" t="s">
        <v>142</v>
      </c>
      <c r="J234" s="294" t="s">
        <v>415</v>
      </c>
      <c r="K234" s="274">
        <f>C234-(12.5*K6)</f>
        <v>19.557632576249997</v>
      </c>
      <c r="L234" s="277">
        <f>D234</f>
        <v>19.577999999999999</v>
      </c>
      <c r="M234" s="280">
        <f>62.5+12.5</f>
        <v>75</v>
      </c>
      <c r="N234" s="243" t="s">
        <v>145</v>
      </c>
      <c r="O234" s="243" t="s">
        <v>177</v>
      </c>
      <c r="P234" s="243" t="s">
        <v>233</v>
      </c>
      <c r="Q234" s="243" t="s">
        <v>192</v>
      </c>
      <c r="R234" s="243" t="s">
        <v>168</v>
      </c>
      <c r="S234" s="243" t="s">
        <v>192</v>
      </c>
      <c r="T234" s="243"/>
      <c r="U234" s="243"/>
      <c r="V234" s="243" t="s">
        <v>138</v>
      </c>
      <c r="W234" s="243"/>
      <c r="X234" s="248" t="s">
        <v>355</v>
      </c>
      <c r="Y234" s="196" t="s">
        <v>414</v>
      </c>
    </row>
    <row r="235" spans="1:25" s="2" customFormat="1" ht="15" customHeight="1" x14ac:dyDescent="0.25">
      <c r="A235" s="348"/>
      <c r="B235" s="312"/>
      <c r="C235" s="309"/>
      <c r="D235" s="309"/>
      <c r="E235" s="260"/>
      <c r="F235" s="260"/>
      <c r="G235" s="290"/>
      <c r="H235" s="266"/>
      <c r="I235" s="293"/>
      <c r="J235" s="295"/>
      <c r="K235" s="297"/>
      <c r="L235" s="298"/>
      <c r="M235" s="299"/>
      <c r="N235" s="247"/>
      <c r="O235" s="247"/>
      <c r="P235" s="247"/>
      <c r="Q235" s="247"/>
      <c r="R235" s="245"/>
      <c r="S235" s="245"/>
      <c r="T235" s="247"/>
      <c r="U235" s="247"/>
      <c r="V235" s="247"/>
      <c r="W235" s="247"/>
      <c r="X235" s="247"/>
      <c r="Y235" s="197" t="s">
        <v>421</v>
      </c>
    </row>
    <row r="236" spans="1:25" s="2" customFormat="1" ht="15" customHeight="1" x14ac:dyDescent="0.25">
      <c r="A236" s="348"/>
      <c r="B236" s="312"/>
      <c r="C236" s="309"/>
      <c r="D236" s="309"/>
      <c r="E236" s="260"/>
      <c r="F236" s="260"/>
      <c r="G236" s="290"/>
      <c r="H236" s="266"/>
      <c r="I236" s="293"/>
      <c r="J236" s="295"/>
      <c r="K236" s="297"/>
      <c r="L236" s="298"/>
      <c r="M236" s="299"/>
      <c r="N236" s="247"/>
      <c r="O236" s="247"/>
      <c r="P236" s="247"/>
      <c r="Q236" s="247"/>
      <c r="R236" s="286"/>
      <c r="S236" s="286"/>
      <c r="T236" s="247"/>
      <c r="U236" s="247"/>
      <c r="V236" s="247"/>
      <c r="W236" s="247"/>
      <c r="X236" s="247"/>
      <c r="Y236" s="197" t="s">
        <v>423</v>
      </c>
    </row>
    <row r="237" spans="1:25" s="2" customFormat="1" ht="15" customHeight="1" thickBot="1" x14ac:dyDescent="0.3">
      <c r="A237" s="252"/>
      <c r="B237" s="255"/>
      <c r="C237" s="258"/>
      <c r="D237" s="258"/>
      <c r="E237" s="289"/>
      <c r="F237" s="289"/>
      <c r="G237" s="264"/>
      <c r="H237" s="292"/>
      <c r="I237" s="270"/>
      <c r="J237" s="296"/>
      <c r="K237" s="276"/>
      <c r="L237" s="279"/>
      <c r="M237" s="282"/>
      <c r="N237" s="246"/>
      <c r="O237" s="246"/>
      <c r="P237" s="246"/>
      <c r="Q237" s="246"/>
      <c r="R237" s="246"/>
      <c r="S237" s="246"/>
      <c r="T237" s="246"/>
      <c r="U237" s="246"/>
      <c r="V237" s="246"/>
      <c r="W237" s="246"/>
      <c r="X237" s="249"/>
      <c r="Y237" s="198" t="s">
        <v>422</v>
      </c>
    </row>
    <row r="238" spans="1:25" ht="14.25" customHeight="1" thickBot="1" x14ac:dyDescent="0.3">
      <c r="Y238" s="108"/>
    </row>
    <row r="239" spans="1:25" s="2" customFormat="1" ht="15" customHeight="1" x14ac:dyDescent="0.25">
      <c r="A239" s="250">
        <v>141</v>
      </c>
      <c r="B239" s="253" t="s">
        <v>144</v>
      </c>
      <c r="C239" s="256">
        <v>19.611999999999998</v>
      </c>
      <c r="D239" s="256">
        <v>19.591999999999999</v>
      </c>
      <c r="E239" s="259" t="s">
        <v>182</v>
      </c>
      <c r="F239" s="259" t="s">
        <v>177</v>
      </c>
      <c r="G239" s="262">
        <f>100-25-25</f>
        <v>50</v>
      </c>
      <c r="H239" s="291" t="s">
        <v>138</v>
      </c>
      <c r="I239" s="268" t="s">
        <v>142</v>
      </c>
      <c r="J239" s="294" t="s">
        <v>415</v>
      </c>
      <c r="K239" s="274">
        <f>C239</f>
        <v>19.611999999999998</v>
      </c>
      <c r="L239" s="277">
        <f>D239</f>
        <v>19.591999999999999</v>
      </c>
      <c r="M239" s="280">
        <v>50</v>
      </c>
      <c r="N239" s="248" t="s">
        <v>428</v>
      </c>
      <c r="O239" s="243" t="s">
        <v>177</v>
      </c>
      <c r="P239" s="243" t="s">
        <v>233</v>
      </c>
      <c r="Q239" s="243" t="s">
        <v>192</v>
      </c>
      <c r="R239" s="243" t="s">
        <v>168</v>
      </c>
      <c r="S239" s="243" t="s">
        <v>192</v>
      </c>
      <c r="T239" s="243"/>
      <c r="U239" s="243"/>
      <c r="V239" s="243" t="s">
        <v>138</v>
      </c>
      <c r="W239" s="243"/>
      <c r="X239" s="248" t="s">
        <v>355</v>
      </c>
      <c r="Y239" s="196" t="s">
        <v>414</v>
      </c>
    </row>
    <row r="240" spans="1:25" s="2" customFormat="1" ht="15" customHeight="1" x14ac:dyDescent="0.25">
      <c r="A240" s="251"/>
      <c r="B240" s="254"/>
      <c r="C240" s="257"/>
      <c r="D240" s="257"/>
      <c r="E240" s="260"/>
      <c r="F240" s="260"/>
      <c r="G240" s="263"/>
      <c r="H240" s="266"/>
      <c r="I240" s="293"/>
      <c r="J240" s="295"/>
      <c r="K240" s="275"/>
      <c r="L240" s="278"/>
      <c r="M240" s="281"/>
      <c r="N240" s="247"/>
      <c r="O240" s="247"/>
      <c r="P240" s="247"/>
      <c r="Q240" s="247"/>
      <c r="R240" s="245"/>
      <c r="S240" s="245"/>
      <c r="T240" s="244"/>
      <c r="U240" s="244"/>
      <c r="V240" s="247"/>
      <c r="W240" s="244"/>
      <c r="X240" s="247"/>
      <c r="Y240" s="197" t="s">
        <v>427</v>
      </c>
    </row>
    <row r="241" spans="1:25" s="2" customFormat="1" ht="15" customHeight="1" x14ac:dyDescent="0.25">
      <c r="A241" s="348"/>
      <c r="B241" s="312"/>
      <c r="C241" s="309"/>
      <c r="D241" s="309"/>
      <c r="E241" s="260"/>
      <c r="F241" s="260"/>
      <c r="G241" s="290"/>
      <c r="H241" s="266"/>
      <c r="I241" s="293"/>
      <c r="J241" s="295"/>
      <c r="K241" s="297"/>
      <c r="L241" s="298"/>
      <c r="M241" s="299"/>
      <c r="N241" s="247"/>
      <c r="O241" s="247"/>
      <c r="P241" s="247"/>
      <c r="Q241" s="247"/>
      <c r="R241" s="286"/>
      <c r="S241" s="286"/>
      <c r="T241" s="247"/>
      <c r="U241" s="247"/>
      <c r="V241" s="247"/>
      <c r="W241" s="247"/>
      <c r="X241" s="247"/>
      <c r="Y241" s="197" t="s">
        <v>424</v>
      </c>
    </row>
    <row r="242" spans="1:25" s="2" customFormat="1" ht="15" customHeight="1" thickBot="1" x14ac:dyDescent="0.3">
      <c r="A242" s="252"/>
      <c r="B242" s="255"/>
      <c r="C242" s="258"/>
      <c r="D242" s="258"/>
      <c r="E242" s="289"/>
      <c r="F242" s="289"/>
      <c r="G242" s="264"/>
      <c r="H242" s="292"/>
      <c r="I242" s="270"/>
      <c r="J242" s="296"/>
      <c r="K242" s="276"/>
      <c r="L242" s="279"/>
      <c r="M242" s="282"/>
      <c r="N242" s="249"/>
      <c r="O242" s="246"/>
      <c r="P242" s="246"/>
      <c r="Q242" s="246"/>
      <c r="R242" s="246"/>
      <c r="S242" s="246"/>
      <c r="T242" s="246"/>
      <c r="U242" s="246"/>
      <c r="V242" s="246"/>
      <c r="W242" s="246"/>
      <c r="X242" s="249"/>
      <c r="Y242" s="198" t="s">
        <v>425</v>
      </c>
    </row>
    <row r="243" spans="1:25" ht="14.25" customHeight="1" thickBot="1" x14ac:dyDescent="0.3">
      <c r="Y243" s="108"/>
    </row>
    <row r="244" spans="1:25" s="2" customFormat="1" ht="15" customHeight="1" x14ac:dyDescent="0.25">
      <c r="A244" s="250">
        <v>142</v>
      </c>
      <c r="B244" s="253" t="s">
        <v>154</v>
      </c>
      <c r="C244" s="256">
        <v>19.59</v>
      </c>
      <c r="D244" s="256">
        <v>19.609000000000002</v>
      </c>
      <c r="E244" s="259" t="s">
        <v>177</v>
      </c>
      <c r="F244" s="259" t="s">
        <v>182</v>
      </c>
      <c r="G244" s="262">
        <f>75-25-25</f>
        <v>25</v>
      </c>
      <c r="H244" s="291" t="s">
        <v>138</v>
      </c>
      <c r="I244" s="268" t="s">
        <v>142</v>
      </c>
      <c r="J244" s="294" t="s">
        <v>415</v>
      </c>
      <c r="K244" s="274">
        <f>C244</f>
        <v>19.59</v>
      </c>
      <c r="L244" s="277">
        <f>D244+(50*K6)</f>
        <v>19.618469695000002</v>
      </c>
      <c r="M244" s="280">
        <v>50</v>
      </c>
      <c r="N244" s="243" t="s">
        <v>177</v>
      </c>
      <c r="O244" s="243" t="s">
        <v>152</v>
      </c>
      <c r="P244" s="243" t="s">
        <v>233</v>
      </c>
      <c r="Q244" s="243" t="s">
        <v>192</v>
      </c>
      <c r="R244" s="243" t="s">
        <v>168</v>
      </c>
      <c r="S244" s="243" t="s">
        <v>192</v>
      </c>
      <c r="T244" s="243"/>
      <c r="U244" s="243"/>
      <c r="V244" s="243" t="s">
        <v>138</v>
      </c>
      <c r="W244" s="243"/>
      <c r="X244" s="248" t="s">
        <v>355</v>
      </c>
      <c r="Y244" s="196" t="s">
        <v>414</v>
      </c>
    </row>
    <row r="245" spans="1:25" s="2" customFormat="1" ht="15" customHeight="1" x14ac:dyDescent="0.25">
      <c r="A245" s="251"/>
      <c r="B245" s="254"/>
      <c r="C245" s="257"/>
      <c r="D245" s="257"/>
      <c r="E245" s="260"/>
      <c r="F245" s="260"/>
      <c r="G245" s="263"/>
      <c r="H245" s="266"/>
      <c r="I245" s="293"/>
      <c r="J245" s="295"/>
      <c r="K245" s="275"/>
      <c r="L245" s="278"/>
      <c r="M245" s="281"/>
      <c r="N245" s="247"/>
      <c r="O245" s="247"/>
      <c r="P245" s="247"/>
      <c r="Q245" s="247"/>
      <c r="R245" s="245"/>
      <c r="S245" s="245"/>
      <c r="T245" s="244"/>
      <c r="U245" s="244"/>
      <c r="V245" s="247"/>
      <c r="W245" s="244"/>
      <c r="X245" s="247"/>
      <c r="Y245" s="197" t="s">
        <v>427</v>
      </c>
    </row>
    <row r="246" spans="1:25" s="2" customFormat="1" ht="15" customHeight="1" x14ac:dyDescent="0.25">
      <c r="A246" s="348"/>
      <c r="B246" s="312"/>
      <c r="C246" s="309"/>
      <c r="D246" s="309"/>
      <c r="E246" s="260"/>
      <c r="F246" s="260"/>
      <c r="G246" s="290"/>
      <c r="H246" s="266"/>
      <c r="I246" s="293"/>
      <c r="J246" s="295"/>
      <c r="K246" s="297"/>
      <c r="L246" s="298"/>
      <c r="M246" s="299"/>
      <c r="N246" s="247"/>
      <c r="O246" s="247"/>
      <c r="P246" s="247"/>
      <c r="Q246" s="247"/>
      <c r="R246" s="286"/>
      <c r="S246" s="286"/>
      <c r="T246" s="247"/>
      <c r="U246" s="247"/>
      <c r="V246" s="247"/>
      <c r="W246" s="247"/>
      <c r="X246" s="247"/>
      <c r="Y246" s="197" t="s">
        <v>416</v>
      </c>
    </row>
    <row r="247" spans="1:25" s="2" customFormat="1" ht="15" customHeight="1" thickBot="1" x14ac:dyDescent="0.3">
      <c r="A247" s="252"/>
      <c r="B247" s="255"/>
      <c r="C247" s="258"/>
      <c r="D247" s="258"/>
      <c r="E247" s="261"/>
      <c r="F247" s="261"/>
      <c r="G247" s="264"/>
      <c r="H247" s="292"/>
      <c r="I247" s="270"/>
      <c r="J247" s="296"/>
      <c r="K247" s="276"/>
      <c r="L247" s="279"/>
      <c r="M247" s="282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9"/>
      <c r="Y247" s="198" t="s">
        <v>425</v>
      </c>
    </row>
    <row r="248" spans="1:25" ht="14.25" customHeight="1" thickBot="1" x14ac:dyDescent="0.3"/>
    <row r="249" spans="1:25" s="2" customFormat="1" ht="15" customHeight="1" x14ac:dyDescent="0.25">
      <c r="A249" s="250">
        <v>143</v>
      </c>
      <c r="B249" s="253" t="s">
        <v>154</v>
      </c>
      <c r="C249" s="256">
        <v>19.87</v>
      </c>
      <c r="D249" s="256">
        <v>20.047000000000001</v>
      </c>
      <c r="E249" s="259" t="s">
        <v>182</v>
      </c>
      <c r="F249" s="259" t="s">
        <v>145</v>
      </c>
      <c r="G249" s="262">
        <f>925-25-12.5</f>
        <v>887.5</v>
      </c>
      <c r="H249" s="265" t="s">
        <v>187</v>
      </c>
      <c r="I249" s="268" t="s">
        <v>155</v>
      </c>
      <c r="J249" s="283"/>
      <c r="K249" s="274">
        <f>C249-(25*K6)</f>
        <v>19.865265152500001</v>
      </c>
      <c r="L249" s="277">
        <f>D249</f>
        <v>20.047000000000001</v>
      </c>
      <c r="M249" s="280">
        <f>175+75+462.5+187.5+12.5</f>
        <v>912.5</v>
      </c>
      <c r="N249" s="243" t="s">
        <v>152</v>
      </c>
      <c r="O249" s="243" t="s">
        <v>145</v>
      </c>
      <c r="P249" s="243" t="s">
        <v>169</v>
      </c>
      <c r="Q249" s="243" t="s">
        <v>223</v>
      </c>
      <c r="R249" s="243" t="s">
        <v>168</v>
      </c>
      <c r="S249" s="243" t="s">
        <v>168</v>
      </c>
      <c r="T249" s="243"/>
      <c r="U249" s="243"/>
      <c r="V249" s="410" t="s">
        <v>138</v>
      </c>
      <c r="W249" s="243"/>
      <c r="X249" s="248" t="s">
        <v>362</v>
      </c>
      <c r="Y249" s="104"/>
    </row>
    <row r="250" spans="1:25" s="2" customFormat="1" ht="15" customHeight="1" x14ac:dyDescent="0.25">
      <c r="A250" s="348"/>
      <c r="B250" s="312"/>
      <c r="C250" s="309"/>
      <c r="D250" s="309"/>
      <c r="E250" s="260"/>
      <c r="F250" s="260"/>
      <c r="G250" s="290"/>
      <c r="H250" s="266"/>
      <c r="I250" s="293"/>
      <c r="J250" s="378"/>
      <c r="K250" s="297"/>
      <c r="L250" s="298"/>
      <c r="M250" s="299"/>
      <c r="N250" s="247"/>
      <c r="O250" s="247"/>
      <c r="P250" s="245"/>
      <c r="Q250" s="245"/>
      <c r="R250" s="245"/>
      <c r="S250" s="245"/>
      <c r="T250" s="247"/>
      <c r="U250" s="247"/>
      <c r="V250" s="411"/>
      <c r="W250" s="247"/>
      <c r="X250" s="247"/>
      <c r="Y250" s="97" t="s">
        <v>247</v>
      </c>
    </row>
    <row r="251" spans="1:25" s="2" customFormat="1" ht="15" customHeight="1" x14ac:dyDescent="0.25">
      <c r="A251" s="348"/>
      <c r="B251" s="312"/>
      <c r="C251" s="309"/>
      <c r="D251" s="309"/>
      <c r="E251" s="260"/>
      <c r="F251" s="260"/>
      <c r="G251" s="290"/>
      <c r="H251" s="266"/>
      <c r="I251" s="293"/>
      <c r="J251" s="378"/>
      <c r="K251" s="297"/>
      <c r="L251" s="298"/>
      <c r="M251" s="299"/>
      <c r="N251" s="247"/>
      <c r="O251" s="247"/>
      <c r="P251" s="286"/>
      <c r="Q251" s="286"/>
      <c r="R251" s="286"/>
      <c r="S251" s="286"/>
      <c r="T251" s="247"/>
      <c r="U251" s="247"/>
      <c r="V251" s="411"/>
      <c r="W251" s="247"/>
      <c r="X251" s="247"/>
      <c r="Y251" s="97" t="s">
        <v>280</v>
      </c>
    </row>
    <row r="252" spans="1:25" s="2" customFormat="1" ht="15" customHeight="1" thickBot="1" x14ac:dyDescent="0.3">
      <c r="A252" s="252"/>
      <c r="B252" s="255"/>
      <c r="C252" s="258"/>
      <c r="D252" s="258"/>
      <c r="E252" s="261"/>
      <c r="F252" s="261"/>
      <c r="G252" s="264"/>
      <c r="H252" s="267"/>
      <c r="I252" s="270"/>
      <c r="J252" s="285"/>
      <c r="K252" s="276"/>
      <c r="L252" s="279"/>
      <c r="M252" s="282"/>
      <c r="N252" s="246"/>
      <c r="O252" s="246"/>
      <c r="P252" s="246"/>
      <c r="Q252" s="246"/>
      <c r="R252" s="246"/>
      <c r="S252" s="246"/>
      <c r="T252" s="246"/>
      <c r="U252" s="246"/>
      <c r="V252" s="412"/>
      <c r="W252" s="246"/>
      <c r="X252" s="249"/>
      <c r="Y252" s="98"/>
    </row>
    <row r="253" spans="1:25" ht="14.25" customHeight="1" thickBot="1" x14ac:dyDescent="0.3">
      <c r="Y253" s="108"/>
    </row>
    <row r="254" spans="1:25" s="2" customFormat="1" ht="15" customHeight="1" x14ac:dyDescent="0.25">
      <c r="A254" s="250">
        <v>144</v>
      </c>
      <c r="B254" s="253" t="s">
        <v>144</v>
      </c>
      <c r="C254" s="256">
        <v>20.291</v>
      </c>
      <c r="D254" s="256">
        <v>20.262</v>
      </c>
      <c r="E254" s="259" t="s">
        <v>177</v>
      </c>
      <c r="F254" s="259" t="s">
        <v>182</v>
      </c>
      <c r="G254" s="262">
        <f>150-25-25</f>
        <v>100</v>
      </c>
      <c r="H254" s="291" t="s">
        <v>138</v>
      </c>
      <c r="I254" s="268" t="s">
        <v>183</v>
      </c>
      <c r="J254" s="294" t="s">
        <v>415</v>
      </c>
      <c r="K254" s="274">
        <f>C254</f>
        <v>20.291</v>
      </c>
      <c r="L254" s="277">
        <f>D254-(25*K6)</f>
        <v>20.2572651525</v>
      </c>
      <c r="M254" s="280">
        <v>100</v>
      </c>
      <c r="N254" s="243" t="s">
        <v>177</v>
      </c>
      <c r="O254" s="243" t="s">
        <v>152</v>
      </c>
      <c r="P254" s="243" t="s">
        <v>192</v>
      </c>
      <c r="Q254" s="243" t="s">
        <v>281</v>
      </c>
      <c r="R254" s="243" t="s">
        <v>192</v>
      </c>
      <c r="S254" s="243" t="s">
        <v>168</v>
      </c>
      <c r="T254" s="243"/>
      <c r="U254" s="243"/>
      <c r="V254" s="410" t="s">
        <v>138</v>
      </c>
      <c r="W254" s="243"/>
      <c r="X254" s="248" t="s">
        <v>355</v>
      </c>
      <c r="Y254" s="196" t="s">
        <v>414</v>
      </c>
    </row>
    <row r="255" spans="1:25" s="2" customFormat="1" ht="15" customHeight="1" x14ac:dyDescent="0.25">
      <c r="A255" s="251"/>
      <c r="B255" s="254"/>
      <c r="C255" s="257"/>
      <c r="D255" s="257"/>
      <c r="E255" s="260"/>
      <c r="F255" s="260"/>
      <c r="G255" s="263"/>
      <c r="H255" s="266"/>
      <c r="I255" s="269"/>
      <c r="J255" s="295"/>
      <c r="K255" s="275"/>
      <c r="L255" s="278"/>
      <c r="M255" s="281"/>
      <c r="N255" s="247"/>
      <c r="O255" s="247"/>
      <c r="P255" s="244"/>
      <c r="Q255" s="244"/>
      <c r="R255" s="245"/>
      <c r="S255" s="245"/>
      <c r="T255" s="244"/>
      <c r="U255" s="244"/>
      <c r="V255" s="411"/>
      <c r="W255" s="244"/>
      <c r="X255" s="247"/>
      <c r="Y255" s="197" t="s">
        <v>434</v>
      </c>
    </row>
    <row r="256" spans="1:25" s="2" customFormat="1" ht="15" customHeight="1" x14ac:dyDescent="0.25">
      <c r="A256" s="348"/>
      <c r="B256" s="312"/>
      <c r="C256" s="309"/>
      <c r="D256" s="309"/>
      <c r="E256" s="260"/>
      <c r="F256" s="260"/>
      <c r="G256" s="290"/>
      <c r="H256" s="266"/>
      <c r="I256" s="293"/>
      <c r="J256" s="295"/>
      <c r="K256" s="297"/>
      <c r="L256" s="298"/>
      <c r="M256" s="299"/>
      <c r="N256" s="247"/>
      <c r="O256" s="247"/>
      <c r="P256" s="247"/>
      <c r="Q256" s="247"/>
      <c r="R256" s="286"/>
      <c r="S256" s="286"/>
      <c r="T256" s="247"/>
      <c r="U256" s="247"/>
      <c r="V256" s="411"/>
      <c r="W256" s="247"/>
      <c r="X256" s="247"/>
      <c r="Y256" s="197" t="s">
        <v>426</v>
      </c>
    </row>
    <row r="257" spans="1:25" s="2" customFormat="1" ht="15" customHeight="1" thickBot="1" x14ac:dyDescent="0.3">
      <c r="A257" s="252"/>
      <c r="B257" s="255"/>
      <c r="C257" s="258"/>
      <c r="D257" s="258"/>
      <c r="E257" s="289"/>
      <c r="F257" s="261"/>
      <c r="G257" s="264"/>
      <c r="H257" s="292"/>
      <c r="I257" s="270"/>
      <c r="J257" s="296"/>
      <c r="K257" s="276"/>
      <c r="L257" s="279"/>
      <c r="M257" s="282"/>
      <c r="N257" s="246"/>
      <c r="O257" s="246"/>
      <c r="P257" s="246"/>
      <c r="Q257" s="246"/>
      <c r="R257" s="246"/>
      <c r="S257" s="246"/>
      <c r="T257" s="246"/>
      <c r="U257" s="246"/>
      <c r="V257" s="412"/>
      <c r="W257" s="246"/>
      <c r="X257" s="249"/>
      <c r="Y257" s="198" t="s">
        <v>425</v>
      </c>
    </row>
    <row r="258" spans="1:25" s="2" customFormat="1" ht="15" customHeight="1" thickBot="1" x14ac:dyDescent="0.3">
      <c r="A258" s="193"/>
      <c r="B258" s="175"/>
      <c r="C258" s="176"/>
      <c r="D258" s="176"/>
      <c r="E258" s="171"/>
      <c r="F258" s="171"/>
      <c r="G258" s="177"/>
      <c r="H258" s="172"/>
      <c r="I258" s="184"/>
      <c r="J258" s="183"/>
      <c r="K258" s="178"/>
      <c r="L258" s="174"/>
      <c r="M258" s="179"/>
      <c r="N258" s="170"/>
      <c r="O258" s="170"/>
      <c r="P258" s="170"/>
      <c r="Q258" s="170"/>
      <c r="R258" s="170"/>
      <c r="S258" s="170"/>
      <c r="T258" s="170"/>
      <c r="U258" s="170"/>
      <c r="V258" s="191"/>
      <c r="W258" s="170"/>
      <c r="X258" s="170"/>
      <c r="Y258" s="133"/>
    </row>
    <row r="259" spans="1:25" s="2" customFormat="1" ht="15" customHeight="1" x14ac:dyDescent="0.25">
      <c r="A259" s="250">
        <v>145</v>
      </c>
      <c r="B259" s="253" t="s">
        <v>154</v>
      </c>
      <c r="C259" s="256">
        <v>20.263999999999999</v>
      </c>
      <c r="D259" s="256">
        <v>20.286000000000001</v>
      </c>
      <c r="E259" s="259" t="s">
        <v>182</v>
      </c>
      <c r="F259" s="259" t="s">
        <v>177</v>
      </c>
      <c r="G259" s="262">
        <f>112.5-25-25</f>
        <v>62.5</v>
      </c>
      <c r="H259" s="291" t="s">
        <v>138</v>
      </c>
      <c r="I259" s="268" t="s">
        <v>142</v>
      </c>
      <c r="J259" s="294" t="s">
        <v>415</v>
      </c>
      <c r="K259" s="274">
        <f>C259-(25*K6)</f>
        <v>20.259265152499999</v>
      </c>
      <c r="L259" s="277">
        <f>D259</f>
        <v>20.286000000000001</v>
      </c>
      <c r="M259" s="280">
        <v>62.5</v>
      </c>
      <c r="N259" s="243" t="s">
        <v>152</v>
      </c>
      <c r="O259" s="243" t="s">
        <v>177</v>
      </c>
      <c r="P259" s="243" t="s">
        <v>233</v>
      </c>
      <c r="Q259" s="243" t="s">
        <v>192</v>
      </c>
      <c r="R259" s="243" t="s">
        <v>168</v>
      </c>
      <c r="S259" s="243" t="s">
        <v>192</v>
      </c>
      <c r="T259" s="243"/>
      <c r="U259" s="243"/>
      <c r="V259" s="410" t="s">
        <v>138</v>
      </c>
      <c r="W259" s="243"/>
      <c r="X259" s="248" t="s">
        <v>355</v>
      </c>
      <c r="Y259" s="196" t="s">
        <v>414</v>
      </c>
    </row>
    <row r="260" spans="1:25" s="2" customFormat="1" ht="15" customHeight="1" x14ac:dyDescent="0.25">
      <c r="A260" s="251"/>
      <c r="B260" s="254"/>
      <c r="C260" s="257"/>
      <c r="D260" s="257"/>
      <c r="E260" s="260"/>
      <c r="F260" s="260"/>
      <c r="G260" s="263"/>
      <c r="H260" s="266"/>
      <c r="I260" s="269"/>
      <c r="J260" s="295"/>
      <c r="K260" s="275"/>
      <c r="L260" s="278"/>
      <c r="M260" s="281"/>
      <c r="N260" s="247"/>
      <c r="O260" s="247"/>
      <c r="P260" s="244"/>
      <c r="Q260" s="244"/>
      <c r="R260" s="245"/>
      <c r="S260" s="245"/>
      <c r="T260" s="244"/>
      <c r="U260" s="244"/>
      <c r="V260" s="411"/>
      <c r="W260" s="244"/>
      <c r="X260" s="247"/>
      <c r="Y260" s="197" t="s">
        <v>421</v>
      </c>
    </row>
    <row r="261" spans="1:25" s="2" customFormat="1" ht="15" customHeight="1" x14ac:dyDescent="0.25">
      <c r="A261" s="348"/>
      <c r="B261" s="312"/>
      <c r="C261" s="309"/>
      <c r="D261" s="309"/>
      <c r="E261" s="260"/>
      <c r="F261" s="260"/>
      <c r="G261" s="290"/>
      <c r="H261" s="266"/>
      <c r="I261" s="293"/>
      <c r="J261" s="295"/>
      <c r="K261" s="297"/>
      <c r="L261" s="298"/>
      <c r="M261" s="299"/>
      <c r="N261" s="247"/>
      <c r="O261" s="247"/>
      <c r="P261" s="247"/>
      <c r="Q261" s="247"/>
      <c r="R261" s="286"/>
      <c r="S261" s="286"/>
      <c r="T261" s="247"/>
      <c r="U261" s="247"/>
      <c r="V261" s="411"/>
      <c r="W261" s="247"/>
      <c r="X261" s="247"/>
      <c r="Y261" s="197" t="s">
        <v>424</v>
      </c>
    </row>
    <row r="262" spans="1:25" s="2" customFormat="1" ht="15" customHeight="1" thickBot="1" x14ac:dyDescent="0.3">
      <c r="A262" s="252"/>
      <c r="B262" s="255"/>
      <c r="C262" s="258"/>
      <c r="D262" s="258"/>
      <c r="E262" s="261"/>
      <c r="F262" s="289"/>
      <c r="G262" s="264"/>
      <c r="H262" s="292"/>
      <c r="I262" s="270"/>
      <c r="J262" s="296"/>
      <c r="K262" s="276"/>
      <c r="L262" s="279"/>
      <c r="M262" s="282"/>
      <c r="N262" s="246"/>
      <c r="O262" s="246"/>
      <c r="P262" s="246"/>
      <c r="Q262" s="246"/>
      <c r="R262" s="246"/>
      <c r="S262" s="246"/>
      <c r="T262" s="246"/>
      <c r="U262" s="246"/>
      <c r="V262" s="412"/>
      <c r="W262" s="246"/>
      <c r="X262" s="249"/>
      <c r="Y262" s="198" t="s">
        <v>425</v>
      </c>
    </row>
    <row r="263" spans="1:25" ht="14.25" customHeight="1" thickBot="1" x14ac:dyDescent="0.3">
      <c r="Y263" s="108"/>
    </row>
    <row r="264" spans="1:25" s="2" customFormat="1" ht="15" customHeight="1" x14ac:dyDescent="0.25">
      <c r="A264" s="250">
        <v>146</v>
      </c>
      <c r="B264" s="253" t="s">
        <v>144</v>
      </c>
      <c r="C264" s="256">
        <v>20.335999999999999</v>
      </c>
      <c r="D264" s="256">
        <v>20.309999999999999</v>
      </c>
      <c r="E264" s="259" t="s">
        <v>182</v>
      </c>
      <c r="F264" s="259" t="s">
        <v>177</v>
      </c>
      <c r="G264" s="262">
        <f>125-25-25</f>
        <v>75</v>
      </c>
      <c r="H264" s="291" t="s">
        <v>138</v>
      </c>
      <c r="I264" s="268" t="s">
        <v>183</v>
      </c>
      <c r="J264" s="294" t="s">
        <v>415</v>
      </c>
      <c r="K264" s="274">
        <f>C264+(62.5*K6)</f>
        <v>20.34783711875</v>
      </c>
      <c r="L264" s="277">
        <f>D264</f>
        <v>20.309999999999999</v>
      </c>
      <c r="M264" s="280">
        <f>137.5+12.5</f>
        <v>150</v>
      </c>
      <c r="N264" s="243" t="s">
        <v>145</v>
      </c>
      <c r="O264" s="243" t="s">
        <v>177</v>
      </c>
      <c r="P264" s="243" t="s">
        <v>184</v>
      </c>
      <c r="Q264" s="243" t="s">
        <v>192</v>
      </c>
      <c r="R264" s="243" t="s">
        <v>168</v>
      </c>
      <c r="S264" s="243" t="s">
        <v>192</v>
      </c>
      <c r="T264" s="243"/>
      <c r="U264" s="243"/>
      <c r="V264" s="410" t="s">
        <v>138</v>
      </c>
      <c r="W264" s="243"/>
      <c r="X264" s="248" t="s">
        <v>355</v>
      </c>
      <c r="Y264" s="196" t="s">
        <v>414</v>
      </c>
    </row>
    <row r="265" spans="1:25" s="2" customFormat="1" ht="15" customHeight="1" x14ac:dyDescent="0.25">
      <c r="A265" s="251"/>
      <c r="B265" s="254"/>
      <c r="C265" s="257"/>
      <c r="D265" s="257"/>
      <c r="E265" s="260"/>
      <c r="F265" s="260"/>
      <c r="G265" s="263"/>
      <c r="H265" s="266"/>
      <c r="I265" s="269"/>
      <c r="J265" s="295"/>
      <c r="K265" s="275"/>
      <c r="L265" s="278"/>
      <c r="M265" s="281"/>
      <c r="N265" s="247"/>
      <c r="O265" s="247"/>
      <c r="P265" s="244"/>
      <c r="Q265" s="244"/>
      <c r="R265" s="245"/>
      <c r="S265" s="245"/>
      <c r="T265" s="244"/>
      <c r="U265" s="244"/>
      <c r="V265" s="411"/>
      <c r="W265" s="244"/>
      <c r="X265" s="247"/>
      <c r="Y265" s="197" t="s">
        <v>431</v>
      </c>
    </row>
    <row r="266" spans="1:25" s="2" customFormat="1" ht="15" customHeight="1" x14ac:dyDescent="0.25">
      <c r="A266" s="348"/>
      <c r="B266" s="312"/>
      <c r="C266" s="309"/>
      <c r="D266" s="309"/>
      <c r="E266" s="260"/>
      <c r="F266" s="260"/>
      <c r="G266" s="290"/>
      <c r="H266" s="266"/>
      <c r="I266" s="293"/>
      <c r="J266" s="295"/>
      <c r="K266" s="297"/>
      <c r="L266" s="298"/>
      <c r="M266" s="299"/>
      <c r="N266" s="247"/>
      <c r="O266" s="247"/>
      <c r="P266" s="247"/>
      <c r="Q266" s="247"/>
      <c r="R266" s="286"/>
      <c r="S266" s="286"/>
      <c r="T266" s="247"/>
      <c r="U266" s="247"/>
      <c r="V266" s="411"/>
      <c r="W266" s="247"/>
      <c r="X266" s="247"/>
      <c r="Y266" s="197" t="s">
        <v>433</v>
      </c>
    </row>
    <row r="267" spans="1:25" s="2" customFormat="1" ht="15" customHeight="1" thickBot="1" x14ac:dyDescent="0.3">
      <c r="A267" s="252"/>
      <c r="B267" s="255"/>
      <c r="C267" s="258"/>
      <c r="D267" s="258"/>
      <c r="E267" s="261"/>
      <c r="F267" s="289"/>
      <c r="G267" s="264"/>
      <c r="H267" s="292"/>
      <c r="I267" s="270"/>
      <c r="J267" s="296"/>
      <c r="K267" s="276"/>
      <c r="L267" s="279"/>
      <c r="M267" s="282"/>
      <c r="N267" s="246"/>
      <c r="O267" s="246"/>
      <c r="P267" s="246"/>
      <c r="Q267" s="246"/>
      <c r="R267" s="246"/>
      <c r="S267" s="246"/>
      <c r="T267" s="246"/>
      <c r="U267" s="246"/>
      <c r="V267" s="412"/>
      <c r="W267" s="246"/>
      <c r="X267" s="249"/>
      <c r="Y267" s="198" t="s">
        <v>432</v>
      </c>
    </row>
    <row r="268" spans="1:25" ht="14.25" customHeight="1" thickBot="1" x14ac:dyDescent="0.3">
      <c r="Y268" s="108"/>
    </row>
    <row r="269" spans="1:25" s="2" customFormat="1" ht="15" customHeight="1" x14ac:dyDescent="0.25">
      <c r="A269" s="250">
        <v>147</v>
      </c>
      <c r="B269" s="253" t="s">
        <v>154</v>
      </c>
      <c r="C269" s="256">
        <v>20.305</v>
      </c>
      <c r="D269" s="256">
        <v>20.335000000000001</v>
      </c>
      <c r="E269" s="259" t="s">
        <v>177</v>
      </c>
      <c r="F269" s="259" t="s">
        <v>182</v>
      </c>
      <c r="G269" s="262">
        <f>150-25-25</f>
        <v>100</v>
      </c>
      <c r="H269" s="291" t="s">
        <v>138</v>
      </c>
      <c r="I269" s="268" t="s">
        <v>142</v>
      </c>
      <c r="J269" s="294" t="s">
        <v>415</v>
      </c>
      <c r="K269" s="274">
        <f>C269</f>
        <v>20.305</v>
      </c>
      <c r="L269" s="277">
        <f>D269+(125*K6)</f>
        <v>20.358674237500001</v>
      </c>
      <c r="M269" s="280">
        <f>225+12.5</f>
        <v>237.5</v>
      </c>
      <c r="N269" s="243" t="s">
        <v>177</v>
      </c>
      <c r="O269" s="243" t="s">
        <v>145</v>
      </c>
      <c r="P269" s="243" t="s">
        <v>192</v>
      </c>
      <c r="Q269" s="243" t="s">
        <v>268</v>
      </c>
      <c r="R269" s="243" t="s">
        <v>192</v>
      </c>
      <c r="S269" s="243" t="s">
        <v>167</v>
      </c>
      <c r="T269" s="243"/>
      <c r="U269" s="243"/>
      <c r="V269" s="410" t="s">
        <v>138</v>
      </c>
      <c r="W269" s="243"/>
      <c r="X269" s="248" t="s">
        <v>355</v>
      </c>
      <c r="Y269" s="196" t="s">
        <v>414</v>
      </c>
    </row>
    <row r="270" spans="1:25" s="2" customFormat="1" ht="15" customHeight="1" x14ac:dyDescent="0.25">
      <c r="A270" s="348"/>
      <c r="B270" s="312"/>
      <c r="C270" s="309"/>
      <c r="D270" s="309"/>
      <c r="E270" s="260"/>
      <c r="F270" s="260"/>
      <c r="G270" s="290"/>
      <c r="H270" s="266"/>
      <c r="I270" s="293"/>
      <c r="J270" s="295"/>
      <c r="K270" s="297"/>
      <c r="L270" s="298"/>
      <c r="M270" s="299"/>
      <c r="N270" s="247"/>
      <c r="O270" s="247"/>
      <c r="P270" s="247"/>
      <c r="Q270" s="247"/>
      <c r="R270" s="286"/>
      <c r="S270" s="286"/>
      <c r="T270" s="247"/>
      <c r="U270" s="247"/>
      <c r="V270" s="411"/>
      <c r="W270" s="247"/>
      <c r="X270" s="247"/>
      <c r="Y270" s="197" t="s">
        <v>429</v>
      </c>
    </row>
    <row r="271" spans="1:25" s="2" customFormat="1" ht="15" customHeight="1" x14ac:dyDescent="0.25">
      <c r="A271" s="348"/>
      <c r="B271" s="312"/>
      <c r="C271" s="309"/>
      <c r="D271" s="309"/>
      <c r="E271" s="260"/>
      <c r="F271" s="260"/>
      <c r="G271" s="290"/>
      <c r="H271" s="266"/>
      <c r="I271" s="293"/>
      <c r="J271" s="295"/>
      <c r="K271" s="297"/>
      <c r="L271" s="298"/>
      <c r="M271" s="299"/>
      <c r="N271" s="247"/>
      <c r="O271" s="247"/>
      <c r="P271" s="247"/>
      <c r="Q271" s="247"/>
      <c r="R271" s="286"/>
      <c r="S271" s="286"/>
      <c r="T271" s="247"/>
      <c r="U271" s="247"/>
      <c r="V271" s="411"/>
      <c r="W271" s="247"/>
      <c r="X271" s="247"/>
      <c r="Y271" s="197" t="s">
        <v>430</v>
      </c>
    </row>
    <row r="272" spans="1:25" s="2" customFormat="1" ht="15" customHeight="1" thickBot="1" x14ac:dyDescent="0.3">
      <c r="A272" s="252"/>
      <c r="B272" s="255"/>
      <c r="C272" s="258"/>
      <c r="D272" s="258"/>
      <c r="E272" s="289"/>
      <c r="F272" s="261"/>
      <c r="G272" s="264"/>
      <c r="H272" s="292"/>
      <c r="I272" s="270"/>
      <c r="J272" s="296"/>
      <c r="K272" s="276"/>
      <c r="L272" s="279"/>
      <c r="M272" s="282"/>
      <c r="N272" s="246"/>
      <c r="O272" s="246"/>
      <c r="P272" s="246"/>
      <c r="Q272" s="246"/>
      <c r="R272" s="246"/>
      <c r="S272" s="246"/>
      <c r="T272" s="246"/>
      <c r="U272" s="246"/>
      <c r="V272" s="412"/>
      <c r="W272" s="246"/>
      <c r="X272" s="249"/>
      <c r="Y272" s="198" t="s">
        <v>417</v>
      </c>
    </row>
    <row r="273" spans="1:25" ht="14.25" customHeight="1" thickBot="1" x14ac:dyDescent="0.3">
      <c r="Y273" s="108"/>
    </row>
    <row r="274" spans="1:25" s="2" customFormat="1" ht="15" customHeight="1" x14ac:dyDescent="0.25">
      <c r="A274" s="250">
        <v>148</v>
      </c>
      <c r="B274" s="253" t="s">
        <v>144</v>
      </c>
      <c r="C274" s="256">
        <v>20.568000000000001</v>
      </c>
      <c r="D274" s="256">
        <v>20.399000000000001</v>
      </c>
      <c r="E274" s="259" t="s">
        <v>182</v>
      </c>
      <c r="F274" s="259" t="s">
        <v>182</v>
      </c>
      <c r="G274" s="262">
        <f>900-25-25</f>
        <v>850</v>
      </c>
      <c r="H274" s="291" t="s">
        <v>138</v>
      </c>
      <c r="I274" s="268" t="s">
        <v>166</v>
      </c>
      <c r="J274" s="271" t="s">
        <v>283</v>
      </c>
      <c r="K274" s="274">
        <f>C274</f>
        <v>20.568000000000001</v>
      </c>
      <c r="L274" s="277">
        <f>D274-(25*K6)</f>
        <v>20.394265152500001</v>
      </c>
      <c r="M274" s="280">
        <f>175+237.5+412.5</f>
        <v>825</v>
      </c>
      <c r="N274" s="243" t="s">
        <v>152</v>
      </c>
      <c r="O274" s="243" t="s">
        <v>152</v>
      </c>
      <c r="P274" s="243" t="s">
        <v>179</v>
      </c>
      <c r="Q274" s="243" t="s">
        <v>203</v>
      </c>
      <c r="R274" s="243" t="s">
        <v>168</v>
      </c>
      <c r="S274" s="243" t="s">
        <v>168</v>
      </c>
      <c r="T274" s="243"/>
      <c r="U274" s="243"/>
      <c r="V274" s="243" t="s">
        <v>138</v>
      </c>
      <c r="W274" s="243"/>
      <c r="X274" s="248" t="s">
        <v>362</v>
      </c>
      <c r="Y274" s="104"/>
    </row>
    <row r="275" spans="1:25" s="2" customFormat="1" ht="15" customHeight="1" x14ac:dyDescent="0.25">
      <c r="A275" s="251"/>
      <c r="B275" s="254"/>
      <c r="C275" s="257"/>
      <c r="D275" s="257"/>
      <c r="E275" s="260"/>
      <c r="F275" s="260"/>
      <c r="G275" s="263"/>
      <c r="H275" s="266"/>
      <c r="I275" s="269"/>
      <c r="J275" s="272"/>
      <c r="K275" s="275"/>
      <c r="L275" s="278"/>
      <c r="M275" s="281"/>
      <c r="N275" s="247"/>
      <c r="O275" s="247"/>
      <c r="P275" s="244"/>
      <c r="Q275" s="244"/>
      <c r="R275" s="245"/>
      <c r="S275" s="245"/>
      <c r="T275" s="244"/>
      <c r="U275" s="244"/>
      <c r="V275" s="244"/>
      <c r="W275" s="244"/>
      <c r="X275" s="247"/>
      <c r="Y275" s="97" t="s">
        <v>375</v>
      </c>
    </row>
    <row r="276" spans="1:25" s="2" customFormat="1" ht="15" customHeight="1" x14ac:dyDescent="0.25">
      <c r="A276" s="348"/>
      <c r="B276" s="312"/>
      <c r="C276" s="309"/>
      <c r="D276" s="309"/>
      <c r="E276" s="260"/>
      <c r="F276" s="260"/>
      <c r="G276" s="290"/>
      <c r="H276" s="266"/>
      <c r="I276" s="293"/>
      <c r="J276" s="339"/>
      <c r="K276" s="297"/>
      <c r="L276" s="298"/>
      <c r="M276" s="299"/>
      <c r="N276" s="247"/>
      <c r="O276" s="247"/>
      <c r="P276" s="247"/>
      <c r="Q276" s="247"/>
      <c r="R276" s="286"/>
      <c r="S276" s="286"/>
      <c r="T276" s="247"/>
      <c r="U276" s="247"/>
      <c r="V276" s="247"/>
      <c r="W276" s="247"/>
      <c r="X276" s="247"/>
      <c r="Y276" s="97" t="s">
        <v>274</v>
      </c>
    </row>
    <row r="277" spans="1:25" s="2" customFormat="1" ht="15" customHeight="1" thickBot="1" x14ac:dyDescent="0.3">
      <c r="A277" s="252"/>
      <c r="B277" s="255"/>
      <c r="C277" s="258"/>
      <c r="D277" s="258"/>
      <c r="E277" s="261"/>
      <c r="F277" s="261"/>
      <c r="G277" s="264"/>
      <c r="H277" s="292"/>
      <c r="I277" s="270"/>
      <c r="J277" s="273"/>
      <c r="K277" s="276"/>
      <c r="L277" s="279"/>
      <c r="M277" s="282"/>
      <c r="N277" s="246"/>
      <c r="O277" s="246"/>
      <c r="P277" s="246"/>
      <c r="Q277" s="246"/>
      <c r="R277" s="246"/>
      <c r="S277" s="246"/>
      <c r="T277" s="246"/>
      <c r="U277" s="246"/>
      <c r="V277" s="246"/>
      <c r="W277" s="246"/>
      <c r="X277" s="249"/>
      <c r="Y277" s="98"/>
    </row>
    <row r="278" spans="1:25" ht="14.25" customHeight="1" thickBot="1" x14ac:dyDescent="0.3">
      <c r="Y278" s="108"/>
    </row>
    <row r="279" spans="1:25" s="2" customFormat="1" ht="15" customHeight="1" x14ac:dyDescent="0.25">
      <c r="A279" s="424">
        <v>149</v>
      </c>
      <c r="B279" s="253" t="s">
        <v>144</v>
      </c>
      <c r="C279" s="256">
        <v>20.619</v>
      </c>
      <c r="D279" s="256">
        <v>20.594999999999999</v>
      </c>
      <c r="E279" s="259" t="s">
        <v>182</v>
      </c>
      <c r="F279" s="259" t="s">
        <v>182</v>
      </c>
      <c r="G279" s="262">
        <f>125-25-25</f>
        <v>75</v>
      </c>
      <c r="H279" s="265" t="s">
        <v>282</v>
      </c>
      <c r="I279" s="268" t="s">
        <v>155</v>
      </c>
      <c r="J279" s="271" t="s">
        <v>284</v>
      </c>
      <c r="K279" s="274">
        <f>C279+(125*K6)</f>
        <v>20.6426742375</v>
      </c>
      <c r="L279" s="277">
        <f>D279-(75*K6)</f>
        <v>20.580795457499999</v>
      </c>
      <c r="M279" s="280">
        <f>12.5+87.5+75+12.5+100+12.5</f>
        <v>300</v>
      </c>
      <c r="N279" s="243" t="s">
        <v>145</v>
      </c>
      <c r="O279" s="243" t="s">
        <v>145</v>
      </c>
      <c r="P279" s="243" t="s">
        <v>169</v>
      </c>
      <c r="Q279" s="243" t="s">
        <v>223</v>
      </c>
      <c r="R279" s="243" t="s">
        <v>168</v>
      </c>
      <c r="S279" s="243" t="s">
        <v>168</v>
      </c>
      <c r="T279" s="243" t="s">
        <v>210</v>
      </c>
      <c r="U279" s="243" t="s">
        <v>210</v>
      </c>
      <c r="V279" s="243" t="s">
        <v>150</v>
      </c>
      <c r="W279" s="243"/>
      <c r="X279" s="248" t="s">
        <v>355</v>
      </c>
      <c r="Y279" s="104" t="s">
        <v>354</v>
      </c>
    </row>
    <row r="280" spans="1:25" s="2" customFormat="1" ht="15" customHeight="1" x14ac:dyDescent="0.25">
      <c r="A280" s="428"/>
      <c r="B280" s="254"/>
      <c r="C280" s="257"/>
      <c r="D280" s="257"/>
      <c r="E280" s="260"/>
      <c r="F280" s="260"/>
      <c r="G280" s="263"/>
      <c r="H280" s="266"/>
      <c r="I280" s="269"/>
      <c r="J280" s="272"/>
      <c r="K280" s="275"/>
      <c r="L280" s="278"/>
      <c r="M280" s="281"/>
      <c r="N280" s="247"/>
      <c r="O280" s="247"/>
      <c r="P280" s="244"/>
      <c r="Q280" s="244"/>
      <c r="R280" s="245"/>
      <c r="S280" s="245"/>
      <c r="T280" s="244"/>
      <c r="U280" s="244"/>
      <c r="V280" s="244"/>
      <c r="W280" s="244"/>
      <c r="X280" s="247"/>
      <c r="Y280" s="105" t="s">
        <v>285</v>
      </c>
    </row>
    <row r="281" spans="1:25" s="2" customFormat="1" ht="15" customHeight="1" x14ac:dyDescent="0.25">
      <c r="A281" s="429"/>
      <c r="B281" s="312"/>
      <c r="C281" s="309"/>
      <c r="D281" s="309"/>
      <c r="E281" s="260"/>
      <c r="F281" s="260"/>
      <c r="G281" s="290"/>
      <c r="H281" s="266"/>
      <c r="I281" s="293"/>
      <c r="J281" s="339"/>
      <c r="K281" s="297"/>
      <c r="L281" s="298"/>
      <c r="M281" s="299"/>
      <c r="N281" s="247"/>
      <c r="O281" s="247"/>
      <c r="P281" s="247"/>
      <c r="Q281" s="247"/>
      <c r="R281" s="286"/>
      <c r="S281" s="286"/>
      <c r="T281" s="247"/>
      <c r="U281" s="247"/>
      <c r="V281" s="247"/>
      <c r="W281" s="247"/>
      <c r="X281" s="247"/>
      <c r="Y281" s="96" t="s">
        <v>286</v>
      </c>
    </row>
    <row r="282" spans="1:25" s="2" customFormat="1" ht="15" customHeight="1" thickBot="1" x14ac:dyDescent="0.3">
      <c r="A282" s="427"/>
      <c r="B282" s="255"/>
      <c r="C282" s="258"/>
      <c r="D282" s="258"/>
      <c r="E282" s="261"/>
      <c r="F282" s="261"/>
      <c r="G282" s="264"/>
      <c r="H282" s="267"/>
      <c r="I282" s="270"/>
      <c r="J282" s="273"/>
      <c r="K282" s="276"/>
      <c r="L282" s="279"/>
      <c r="M282" s="282"/>
      <c r="N282" s="246"/>
      <c r="O282" s="246"/>
      <c r="P282" s="246"/>
      <c r="Q282" s="246"/>
      <c r="R282" s="246"/>
      <c r="S282" s="246"/>
      <c r="T282" s="246"/>
      <c r="U282" s="246"/>
      <c r="V282" s="246"/>
      <c r="W282" s="246"/>
      <c r="X282" s="249"/>
      <c r="Y282" s="95"/>
    </row>
    <row r="283" spans="1:25" ht="14.25" customHeight="1" thickBot="1" x14ac:dyDescent="0.3"/>
    <row r="284" spans="1:25" s="2" customFormat="1" ht="15" customHeight="1" x14ac:dyDescent="0.25">
      <c r="A284" s="430">
        <v>150</v>
      </c>
      <c r="B284" s="311" t="s">
        <v>154</v>
      </c>
      <c r="C284" s="308">
        <v>20.593</v>
      </c>
      <c r="D284" s="308">
        <v>20.613</v>
      </c>
      <c r="E284" s="259" t="s">
        <v>145</v>
      </c>
      <c r="F284" s="259" t="s">
        <v>145</v>
      </c>
      <c r="G284" s="316">
        <f>100-12.5-12.5</f>
        <v>75</v>
      </c>
      <c r="H284" s="265" t="s">
        <v>282</v>
      </c>
      <c r="I284" s="291" t="s">
        <v>155</v>
      </c>
      <c r="J284" s="338" t="s">
        <v>302</v>
      </c>
      <c r="K284" s="274">
        <f>C284-(125*K6)</f>
        <v>20.5693257625</v>
      </c>
      <c r="L284" s="277">
        <f>D284+(25*K6)</f>
        <v>20.6177348475</v>
      </c>
      <c r="M284" s="324">
        <f>125+12.5+12.5+37.5</f>
        <v>187.5</v>
      </c>
      <c r="N284" s="243" t="s">
        <v>152</v>
      </c>
      <c r="O284" s="243" t="s">
        <v>145</v>
      </c>
      <c r="P284" s="243" t="s">
        <v>169</v>
      </c>
      <c r="Q284" s="243" t="s">
        <v>223</v>
      </c>
      <c r="R284" s="243" t="s">
        <v>168</v>
      </c>
      <c r="S284" s="243" t="s">
        <v>168</v>
      </c>
      <c r="T284" s="243" t="s">
        <v>210</v>
      </c>
      <c r="U284" s="243" t="s">
        <v>210</v>
      </c>
      <c r="V284" s="243" t="s">
        <v>150</v>
      </c>
      <c r="W284" s="248"/>
      <c r="X284" s="248" t="s">
        <v>355</v>
      </c>
      <c r="Y284" s="104" t="s">
        <v>354</v>
      </c>
    </row>
    <row r="285" spans="1:25" s="2" customFormat="1" ht="15" customHeight="1" x14ac:dyDescent="0.25">
      <c r="A285" s="431"/>
      <c r="B285" s="312"/>
      <c r="C285" s="309"/>
      <c r="D285" s="309"/>
      <c r="E285" s="260"/>
      <c r="F285" s="260"/>
      <c r="G285" s="290"/>
      <c r="H285" s="266"/>
      <c r="I285" s="266"/>
      <c r="J285" s="339"/>
      <c r="K285" s="297"/>
      <c r="L285" s="298"/>
      <c r="M285" s="299"/>
      <c r="N285" s="247"/>
      <c r="O285" s="247"/>
      <c r="P285" s="244"/>
      <c r="Q285" s="244"/>
      <c r="R285" s="245"/>
      <c r="S285" s="245"/>
      <c r="T285" s="244"/>
      <c r="U285" s="244"/>
      <c r="V285" s="244"/>
      <c r="W285" s="247"/>
      <c r="X285" s="247"/>
      <c r="Y285" s="105" t="s">
        <v>270</v>
      </c>
    </row>
    <row r="286" spans="1:25" s="2" customFormat="1" ht="15" customHeight="1" x14ac:dyDescent="0.25">
      <c r="A286" s="431"/>
      <c r="B286" s="312"/>
      <c r="C286" s="309"/>
      <c r="D286" s="309"/>
      <c r="E286" s="260"/>
      <c r="F286" s="260"/>
      <c r="G286" s="290"/>
      <c r="H286" s="266"/>
      <c r="I286" s="266"/>
      <c r="J286" s="339"/>
      <c r="K286" s="297"/>
      <c r="L286" s="298"/>
      <c r="M286" s="299"/>
      <c r="N286" s="247"/>
      <c r="O286" s="247"/>
      <c r="P286" s="247"/>
      <c r="Q286" s="247"/>
      <c r="R286" s="286"/>
      <c r="S286" s="286"/>
      <c r="T286" s="247"/>
      <c r="U286" s="247"/>
      <c r="V286" s="247"/>
      <c r="W286" s="247"/>
      <c r="X286" s="247"/>
      <c r="Y286" s="96" t="s">
        <v>287</v>
      </c>
    </row>
    <row r="287" spans="1:25" s="2" customFormat="1" ht="15" customHeight="1" thickBot="1" x14ac:dyDescent="0.3">
      <c r="A287" s="432"/>
      <c r="B287" s="313"/>
      <c r="C287" s="310"/>
      <c r="D287" s="310"/>
      <c r="E287" s="261"/>
      <c r="F287" s="261"/>
      <c r="G287" s="317"/>
      <c r="H287" s="267"/>
      <c r="I287" s="292"/>
      <c r="J287" s="340"/>
      <c r="K287" s="276"/>
      <c r="L287" s="279"/>
      <c r="M287" s="325"/>
      <c r="N287" s="246"/>
      <c r="O287" s="246"/>
      <c r="P287" s="246"/>
      <c r="Q287" s="246"/>
      <c r="R287" s="246"/>
      <c r="S287" s="246"/>
      <c r="T287" s="246"/>
      <c r="U287" s="246"/>
      <c r="V287" s="246"/>
      <c r="W287" s="249"/>
      <c r="X287" s="249"/>
      <c r="Y287" s="98" t="s">
        <v>288</v>
      </c>
    </row>
    <row r="288" spans="1:25" s="2" customFormat="1" ht="15" customHeight="1" thickBot="1" x14ac:dyDescent="0.3">
      <c r="A288" s="99"/>
      <c r="B288" s="100"/>
      <c r="C288" s="18"/>
      <c r="D288" s="18"/>
      <c r="E288" s="4"/>
      <c r="F288" s="4"/>
      <c r="G288" s="14"/>
      <c r="H288" s="7"/>
      <c r="I288" s="7"/>
      <c r="J288" s="17"/>
      <c r="K288" s="101"/>
      <c r="L288" s="101"/>
      <c r="M288" s="12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46"/>
    </row>
    <row r="289" spans="1:25" s="2" customFormat="1" ht="15" customHeight="1" x14ac:dyDescent="0.25">
      <c r="A289" s="305">
        <v>151</v>
      </c>
      <c r="B289" s="311" t="s">
        <v>144</v>
      </c>
      <c r="C289" s="308">
        <v>20.751000000000001</v>
      </c>
      <c r="D289" s="308">
        <v>20.66</v>
      </c>
      <c r="E289" s="259" t="s">
        <v>182</v>
      </c>
      <c r="F289" s="259" t="s">
        <v>182</v>
      </c>
      <c r="G289" s="316">
        <f>475-25-25</f>
        <v>425</v>
      </c>
      <c r="H289" s="265" t="s">
        <v>289</v>
      </c>
      <c r="I289" s="291" t="s">
        <v>155</v>
      </c>
      <c r="J289" s="401"/>
      <c r="K289" s="274">
        <f>C289</f>
        <v>20.751000000000001</v>
      </c>
      <c r="L289" s="277">
        <f>D289</f>
        <v>20.66</v>
      </c>
      <c r="M289" s="324">
        <f>12.5+25+275+162.5+25</f>
        <v>500</v>
      </c>
      <c r="N289" s="243" t="s">
        <v>145</v>
      </c>
      <c r="O289" s="243" t="s">
        <v>145</v>
      </c>
      <c r="P289" s="243" t="s">
        <v>195</v>
      </c>
      <c r="Q289" s="243" t="s">
        <v>223</v>
      </c>
      <c r="R289" s="243" t="s">
        <v>167</v>
      </c>
      <c r="S289" s="243" t="s">
        <v>168</v>
      </c>
      <c r="T289" s="248"/>
      <c r="U289" s="248"/>
      <c r="V289" s="248" t="s">
        <v>138</v>
      </c>
      <c r="W289" s="248"/>
      <c r="X289" s="248" t="s">
        <v>362</v>
      </c>
      <c r="Y289" s="104"/>
    </row>
    <row r="290" spans="1:25" s="2" customFormat="1" ht="15" customHeight="1" x14ac:dyDescent="0.25">
      <c r="A290" s="306"/>
      <c r="B290" s="312"/>
      <c r="C290" s="309"/>
      <c r="D290" s="309"/>
      <c r="E290" s="260"/>
      <c r="F290" s="260"/>
      <c r="G290" s="290"/>
      <c r="H290" s="266"/>
      <c r="I290" s="266"/>
      <c r="J290" s="378"/>
      <c r="K290" s="275"/>
      <c r="L290" s="278"/>
      <c r="M290" s="299"/>
      <c r="N290" s="247"/>
      <c r="O290" s="247"/>
      <c r="P290" s="244"/>
      <c r="Q290" s="244"/>
      <c r="R290" s="247"/>
      <c r="S290" s="247"/>
      <c r="T290" s="247"/>
      <c r="U290" s="247"/>
      <c r="V290" s="247"/>
      <c r="W290" s="247"/>
      <c r="X290" s="247"/>
      <c r="Y290" s="97" t="s">
        <v>290</v>
      </c>
    </row>
    <row r="291" spans="1:25" s="2" customFormat="1" ht="15" customHeight="1" x14ac:dyDescent="0.25">
      <c r="A291" s="306"/>
      <c r="B291" s="312"/>
      <c r="C291" s="309"/>
      <c r="D291" s="309"/>
      <c r="E291" s="260"/>
      <c r="F291" s="260"/>
      <c r="G291" s="290"/>
      <c r="H291" s="266"/>
      <c r="I291" s="266"/>
      <c r="J291" s="378"/>
      <c r="K291" s="297"/>
      <c r="L291" s="298"/>
      <c r="M291" s="299"/>
      <c r="N291" s="247"/>
      <c r="O291" s="247"/>
      <c r="P291" s="245"/>
      <c r="Q291" s="245"/>
      <c r="R291" s="247"/>
      <c r="S291" s="247"/>
      <c r="T291" s="247"/>
      <c r="U291" s="247"/>
      <c r="V291" s="247"/>
      <c r="W291" s="247"/>
      <c r="X291" s="247"/>
      <c r="Y291" s="96" t="s">
        <v>291</v>
      </c>
    </row>
    <row r="292" spans="1:25" s="2" customFormat="1" ht="15" customHeight="1" thickBot="1" x14ac:dyDescent="0.3">
      <c r="A292" s="307"/>
      <c r="B292" s="313"/>
      <c r="C292" s="310"/>
      <c r="D292" s="310"/>
      <c r="E292" s="261"/>
      <c r="F292" s="261"/>
      <c r="G292" s="317"/>
      <c r="H292" s="267"/>
      <c r="I292" s="292"/>
      <c r="J292" s="402"/>
      <c r="K292" s="276"/>
      <c r="L292" s="279"/>
      <c r="M292" s="325"/>
      <c r="N292" s="246"/>
      <c r="O292" s="246"/>
      <c r="P292" s="246"/>
      <c r="Q292" s="246"/>
      <c r="R292" s="246"/>
      <c r="S292" s="246"/>
      <c r="T292" s="249"/>
      <c r="U292" s="249"/>
      <c r="V292" s="249"/>
      <c r="W292" s="249"/>
      <c r="X292" s="249"/>
      <c r="Y292" s="98" t="s">
        <v>376</v>
      </c>
    </row>
    <row r="293" spans="1:25" s="2" customFormat="1" ht="15" customHeight="1" thickBot="1" x14ac:dyDescent="0.3">
      <c r="A293" s="99"/>
      <c r="B293" s="100"/>
      <c r="C293" s="18"/>
      <c r="D293" s="18"/>
      <c r="E293" s="4"/>
      <c r="F293" s="4"/>
      <c r="G293" s="14"/>
      <c r="H293" s="7"/>
      <c r="I293" s="7"/>
      <c r="J293" s="17"/>
      <c r="K293" s="101"/>
      <c r="L293" s="101"/>
      <c r="M293" s="12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46"/>
    </row>
    <row r="294" spans="1:25" s="2" customFormat="1" ht="15" customHeight="1" x14ac:dyDescent="0.25">
      <c r="A294" s="305">
        <v>152</v>
      </c>
      <c r="B294" s="311" t="s">
        <v>144</v>
      </c>
      <c r="C294" s="308">
        <v>20.88</v>
      </c>
      <c r="D294" s="308">
        <v>20.76</v>
      </c>
      <c r="E294" s="259" t="s">
        <v>145</v>
      </c>
      <c r="F294" s="259" t="s">
        <v>182</v>
      </c>
      <c r="G294" s="316">
        <f>650-25-12.5</f>
        <v>612.5</v>
      </c>
      <c r="H294" s="291" t="s">
        <v>138</v>
      </c>
      <c r="I294" s="291" t="s">
        <v>155</v>
      </c>
      <c r="J294" s="401"/>
      <c r="K294" s="274">
        <f>C294</f>
        <v>20.88</v>
      </c>
      <c r="L294" s="277">
        <f>D294+(12.5*K6)</f>
        <v>20.762367423750003</v>
      </c>
      <c r="M294" s="324">
        <f>25+75+162.5+100+237.5+12.5</f>
        <v>612.5</v>
      </c>
      <c r="N294" s="243" t="s">
        <v>145</v>
      </c>
      <c r="O294" s="243" t="s">
        <v>145</v>
      </c>
      <c r="P294" s="243" t="s">
        <v>169</v>
      </c>
      <c r="Q294" s="243" t="s">
        <v>173</v>
      </c>
      <c r="R294" s="243" t="s">
        <v>168</v>
      </c>
      <c r="S294" s="243" t="s">
        <v>167</v>
      </c>
      <c r="T294" s="248"/>
      <c r="U294" s="248"/>
      <c r="V294" s="248" t="s">
        <v>138</v>
      </c>
      <c r="W294" s="248"/>
      <c r="X294" s="248" t="s">
        <v>362</v>
      </c>
      <c r="Y294" s="104"/>
    </row>
    <row r="295" spans="1:25" s="2" customFormat="1" ht="15" customHeight="1" x14ac:dyDescent="0.25">
      <c r="A295" s="306"/>
      <c r="B295" s="312"/>
      <c r="C295" s="309"/>
      <c r="D295" s="309"/>
      <c r="E295" s="260"/>
      <c r="F295" s="260"/>
      <c r="G295" s="290"/>
      <c r="H295" s="266"/>
      <c r="I295" s="266"/>
      <c r="J295" s="378"/>
      <c r="K295" s="275"/>
      <c r="L295" s="278"/>
      <c r="M295" s="299"/>
      <c r="N295" s="247"/>
      <c r="O295" s="247"/>
      <c r="P295" s="244"/>
      <c r="Q295" s="244"/>
      <c r="R295" s="247"/>
      <c r="S295" s="247"/>
      <c r="T295" s="247"/>
      <c r="U295" s="247"/>
      <c r="V295" s="247"/>
      <c r="W295" s="247"/>
      <c r="X295" s="247"/>
      <c r="Y295" s="97" t="s">
        <v>292</v>
      </c>
    </row>
    <row r="296" spans="1:25" s="2" customFormat="1" ht="15" customHeight="1" x14ac:dyDescent="0.25">
      <c r="A296" s="306"/>
      <c r="B296" s="312"/>
      <c r="C296" s="309"/>
      <c r="D296" s="309"/>
      <c r="E296" s="260"/>
      <c r="F296" s="260"/>
      <c r="G296" s="290"/>
      <c r="H296" s="266"/>
      <c r="I296" s="266"/>
      <c r="J296" s="378"/>
      <c r="K296" s="297"/>
      <c r="L296" s="298"/>
      <c r="M296" s="299"/>
      <c r="N296" s="247"/>
      <c r="O296" s="247"/>
      <c r="P296" s="245"/>
      <c r="Q296" s="245"/>
      <c r="R296" s="247"/>
      <c r="S296" s="247"/>
      <c r="T296" s="247"/>
      <c r="U296" s="247"/>
      <c r="V296" s="247"/>
      <c r="W296" s="247"/>
      <c r="X296" s="247"/>
      <c r="Y296" s="96" t="s">
        <v>293</v>
      </c>
    </row>
    <row r="297" spans="1:25" s="2" customFormat="1" ht="15" customHeight="1" thickBot="1" x14ac:dyDescent="0.3">
      <c r="A297" s="307"/>
      <c r="B297" s="313"/>
      <c r="C297" s="310"/>
      <c r="D297" s="310"/>
      <c r="E297" s="261"/>
      <c r="F297" s="261"/>
      <c r="G297" s="317"/>
      <c r="H297" s="292"/>
      <c r="I297" s="292"/>
      <c r="J297" s="402"/>
      <c r="K297" s="276"/>
      <c r="L297" s="279"/>
      <c r="M297" s="325"/>
      <c r="N297" s="246"/>
      <c r="O297" s="246"/>
      <c r="P297" s="246"/>
      <c r="Q297" s="246"/>
      <c r="R297" s="246"/>
      <c r="S297" s="246"/>
      <c r="T297" s="249"/>
      <c r="U297" s="249"/>
      <c r="V297" s="249"/>
      <c r="W297" s="249"/>
      <c r="X297" s="249"/>
      <c r="Y297" s="98"/>
    </row>
    <row r="298" spans="1:25" s="2" customFormat="1" ht="15" customHeight="1" thickBot="1" x14ac:dyDescent="0.3">
      <c r="A298" s="99"/>
      <c r="B298" s="100"/>
      <c r="C298" s="18"/>
      <c r="D298" s="18"/>
      <c r="E298" s="4"/>
      <c r="F298" s="4"/>
      <c r="G298" s="14"/>
      <c r="H298" s="7"/>
      <c r="I298" s="7"/>
      <c r="J298" s="17"/>
      <c r="K298" s="101"/>
      <c r="L298" s="101"/>
      <c r="M298" s="12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46"/>
    </row>
    <row r="299" spans="1:25" s="2" customFormat="1" ht="15" customHeight="1" x14ac:dyDescent="0.25">
      <c r="A299" s="430">
        <v>153</v>
      </c>
      <c r="B299" s="311" t="s">
        <v>154</v>
      </c>
      <c r="C299" s="308">
        <v>20.89</v>
      </c>
      <c r="D299" s="308">
        <v>20.9</v>
      </c>
      <c r="E299" s="259" t="s">
        <v>182</v>
      </c>
      <c r="F299" s="259" t="s">
        <v>145</v>
      </c>
      <c r="G299" s="316">
        <f>100-25-12.5</f>
        <v>62.5</v>
      </c>
      <c r="H299" s="265" t="s">
        <v>295</v>
      </c>
      <c r="I299" s="291" t="s">
        <v>155</v>
      </c>
      <c r="J299" s="401"/>
      <c r="K299" s="274">
        <f>C299</f>
        <v>20.89</v>
      </c>
      <c r="L299" s="277">
        <f>D299</f>
        <v>20.9</v>
      </c>
      <c r="M299" s="324">
        <f>25+25</f>
        <v>50</v>
      </c>
      <c r="N299" s="243" t="s">
        <v>152</v>
      </c>
      <c r="O299" s="248" t="s">
        <v>382</v>
      </c>
      <c r="P299" s="243" t="s">
        <v>195</v>
      </c>
      <c r="Q299" s="243">
        <v>0</v>
      </c>
      <c r="R299" s="243" t="s">
        <v>167</v>
      </c>
      <c r="S299" s="243" t="s">
        <v>296</v>
      </c>
      <c r="T299" s="243" t="s">
        <v>210</v>
      </c>
      <c r="U299" s="243" t="s">
        <v>210</v>
      </c>
      <c r="V299" s="248" t="s">
        <v>138</v>
      </c>
      <c r="W299" s="248"/>
      <c r="X299" s="248" t="s">
        <v>355</v>
      </c>
      <c r="Y299" s="104" t="s">
        <v>377</v>
      </c>
    </row>
    <row r="300" spans="1:25" s="2" customFormat="1" ht="15" customHeight="1" x14ac:dyDescent="0.25">
      <c r="A300" s="431"/>
      <c r="B300" s="312"/>
      <c r="C300" s="309"/>
      <c r="D300" s="309"/>
      <c r="E300" s="260"/>
      <c r="F300" s="260"/>
      <c r="G300" s="290"/>
      <c r="H300" s="266"/>
      <c r="I300" s="266"/>
      <c r="J300" s="378"/>
      <c r="K300" s="275"/>
      <c r="L300" s="278"/>
      <c r="M300" s="299"/>
      <c r="N300" s="247"/>
      <c r="O300" s="247"/>
      <c r="P300" s="244"/>
      <c r="Q300" s="244"/>
      <c r="R300" s="247"/>
      <c r="S300" s="247"/>
      <c r="T300" s="244"/>
      <c r="U300" s="244"/>
      <c r="V300" s="247"/>
      <c r="W300" s="247"/>
      <c r="X300" s="247"/>
      <c r="Y300" s="105" t="s">
        <v>378</v>
      </c>
    </row>
    <row r="301" spans="1:25" s="2" customFormat="1" ht="15" customHeight="1" x14ac:dyDescent="0.25">
      <c r="A301" s="431"/>
      <c r="B301" s="312"/>
      <c r="C301" s="309"/>
      <c r="D301" s="309"/>
      <c r="E301" s="260"/>
      <c r="F301" s="260"/>
      <c r="G301" s="290"/>
      <c r="H301" s="266"/>
      <c r="I301" s="266"/>
      <c r="J301" s="378"/>
      <c r="K301" s="297"/>
      <c r="L301" s="298"/>
      <c r="M301" s="299"/>
      <c r="N301" s="247"/>
      <c r="O301" s="247"/>
      <c r="P301" s="245"/>
      <c r="Q301" s="245"/>
      <c r="R301" s="247"/>
      <c r="S301" s="247"/>
      <c r="T301" s="247"/>
      <c r="U301" s="247"/>
      <c r="V301" s="247"/>
      <c r="W301" s="247"/>
      <c r="X301" s="247"/>
      <c r="Y301" s="96" t="s">
        <v>297</v>
      </c>
    </row>
    <row r="302" spans="1:25" s="2" customFormat="1" ht="15" customHeight="1" thickBot="1" x14ac:dyDescent="0.3">
      <c r="A302" s="432"/>
      <c r="B302" s="313"/>
      <c r="C302" s="310"/>
      <c r="D302" s="310"/>
      <c r="E302" s="261"/>
      <c r="F302" s="261"/>
      <c r="G302" s="317"/>
      <c r="H302" s="267"/>
      <c r="I302" s="292"/>
      <c r="J302" s="402"/>
      <c r="K302" s="276"/>
      <c r="L302" s="279"/>
      <c r="M302" s="325"/>
      <c r="N302" s="246"/>
      <c r="O302" s="249"/>
      <c r="P302" s="246"/>
      <c r="Q302" s="246"/>
      <c r="R302" s="246"/>
      <c r="S302" s="246"/>
      <c r="T302" s="246"/>
      <c r="U302" s="246"/>
      <c r="V302" s="249"/>
      <c r="W302" s="249"/>
      <c r="X302" s="249"/>
      <c r="Y302" s="98" t="s">
        <v>298</v>
      </c>
    </row>
    <row r="303" spans="1:25" s="2" customFormat="1" ht="15" customHeight="1" thickBot="1" x14ac:dyDescent="0.3">
      <c r="A303" s="99"/>
      <c r="B303" s="100"/>
      <c r="C303" s="18"/>
      <c r="D303" s="18"/>
      <c r="E303" s="4"/>
      <c r="F303" s="4"/>
      <c r="G303" s="14"/>
      <c r="H303" s="7"/>
      <c r="I303" s="7"/>
      <c r="J303" s="17"/>
      <c r="K303" s="101"/>
      <c r="L303" s="101"/>
      <c r="M303" s="12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46"/>
    </row>
    <row r="304" spans="1:25" s="2" customFormat="1" ht="15" customHeight="1" x14ac:dyDescent="0.25">
      <c r="A304" s="250">
        <v>154</v>
      </c>
      <c r="B304" s="253" t="s">
        <v>144</v>
      </c>
      <c r="C304" s="256">
        <v>20.966999999999999</v>
      </c>
      <c r="D304" s="256">
        <v>20.888000000000002</v>
      </c>
      <c r="E304" s="259" t="s">
        <v>182</v>
      </c>
      <c r="F304" s="259" t="s">
        <v>145</v>
      </c>
      <c r="G304" s="262">
        <f>412.5-25-12.5</f>
        <v>375</v>
      </c>
      <c r="H304" s="265" t="s">
        <v>294</v>
      </c>
      <c r="I304" s="268" t="s">
        <v>166</v>
      </c>
      <c r="J304" s="271" t="s">
        <v>248</v>
      </c>
      <c r="K304" s="274">
        <f>D309</f>
        <v>21.007000000000001</v>
      </c>
      <c r="L304" s="277">
        <f>D304</f>
        <v>20.888000000000002</v>
      </c>
      <c r="M304" s="280">
        <f>12.5+112.5+37.5+150+87.5+212.5</f>
        <v>612.5</v>
      </c>
      <c r="N304" s="243" t="s">
        <v>192</v>
      </c>
      <c r="O304" s="243" t="s">
        <v>145</v>
      </c>
      <c r="P304" s="243" t="s">
        <v>179</v>
      </c>
      <c r="Q304" s="243" t="s">
        <v>203</v>
      </c>
      <c r="R304" s="243" t="s">
        <v>168</v>
      </c>
      <c r="S304" s="243" t="s">
        <v>168</v>
      </c>
      <c r="T304" s="243"/>
      <c r="U304" s="243"/>
      <c r="V304" s="248" t="s">
        <v>138</v>
      </c>
      <c r="W304" s="243"/>
      <c r="X304" s="248" t="s">
        <v>355</v>
      </c>
      <c r="Y304" s="104"/>
    </row>
    <row r="305" spans="1:25" s="2" customFormat="1" ht="15" customHeight="1" x14ac:dyDescent="0.25">
      <c r="A305" s="251"/>
      <c r="B305" s="254"/>
      <c r="C305" s="257"/>
      <c r="D305" s="257"/>
      <c r="E305" s="260"/>
      <c r="F305" s="260"/>
      <c r="G305" s="263"/>
      <c r="H305" s="266"/>
      <c r="I305" s="269"/>
      <c r="J305" s="272"/>
      <c r="K305" s="275"/>
      <c r="L305" s="278"/>
      <c r="M305" s="281"/>
      <c r="N305" s="247"/>
      <c r="O305" s="247"/>
      <c r="P305" s="244"/>
      <c r="Q305" s="244"/>
      <c r="R305" s="244"/>
      <c r="S305" s="244"/>
      <c r="T305" s="244"/>
      <c r="U305" s="244"/>
      <c r="V305" s="247"/>
      <c r="W305" s="244"/>
      <c r="X305" s="247"/>
      <c r="Y305" s="97" t="s">
        <v>452</v>
      </c>
    </row>
    <row r="306" spans="1:25" s="2" customFormat="1" ht="15" customHeight="1" x14ac:dyDescent="0.25">
      <c r="A306" s="251"/>
      <c r="B306" s="254"/>
      <c r="C306" s="257"/>
      <c r="D306" s="257"/>
      <c r="E306" s="260"/>
      <c r="F306" s="260"/>
      <c r="G306" s="263"/>
      <c r="H306" s="266"/>
      <c r="I306" s="269"/>
      <c r="J306" s="272"/>
      <c r="K306" s="275"/>
      <c r="L306" s="278"/>
      <c r="M306" s="281"/>
      <c r="N306" s="247"/>
      <c r="O306" s="247"/>
      <c r="P306" s="244"/>
      <c r="Q306" s="244"/>
      <c r="R306" s="245"/>
      <c r="S306" s="245"/>
      <c r="T306" s="244"/>
      <c r="U306" s="244"/>
      <c r="V306" s="247"/>
      <c r="W306" s="244"/>
      <c r="X306" s="247"/>
      <c r="Y306" s="97" t="s">
        <v>300</v>
      </c>
    </row>
    <row r="307" spans="1:25" s="2" customFormat="1" ht="15" customHeight="1" thickBot="1" x14ac:dyDescent="0.3">
      <c r="A307" s="349"/>
      <c r="B307" s="313"/>
      <c r="C307" s="310"/>
      <c r="D307" s="310"/>
      <c r="E307" s="261"/>
      <c r="F307" s="261"/>
      <c r="G307" s="317"/>
      <c r="H307" s="267"/>
      <c r="I307" s="406"/>
      <c r="J307" s="340"/>
      <c r="K307" s="323"/>
      <c r="L307" s="304"/>
      <c r="M307" s="325"/>
      <c r="N307" s="249"/>
      <c r="O307" s="246"/>
      <c r="P307" s="249"/>
      <c r="Q307" s="249"/>
      <c r="R307" s="246"/>
      <c r="S307" s="246"/>
      <c r="T307" s="249"/>
      <c r="U307" s="249"/>
      <c r="V307" s="249"/>
      <c r="W307" s="249"/>
      <c r="X307" s="249"/>
      <c r="Y307" s="98"/>
    </row>
    <row r="308" spans="1:25" s="2" customFormat="1" ht="15" customHeight="1" thickBot="1" x14ac:dyDescent="0.3">
      <c r="A308" s="99"/>
      <c r="B308" s="100"/>
      <c r="C308" s="18"/>
      <c r="D308" s="18"/>
      <c r="E308" s="4"/>
      <c r="F308" s="4"/>
      <c r="G308" s="14"/>
      <c r="H308" s="7"/>
      <c r="I308" s="8"/>
      <c r="J308" s="4"/>
      <c r="K308" s="101"/>
      <c r="L308" s="101"/>
      <c r="M308" s="12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5"/>
    </row>
    <row r="309" spans="1:25" s="2" customFormat="1" ht="15" customHeight="1" x14ac:dyDescent="0.25">
      <c r="A309" s="250">
        <v>155</v>
      </c>
      <c r="B309" s="253" t="s">
        <v>144</v>
      </c>
      <c r="C309" s="256">
        <v>21.073</v>
      </c>
      <c r="D309" s="256">
        <v>21.007000000000001</v>
      </c>
      <c r="E309" s="259" t="s">
        <v>182</v>
      </c>
      <c r="F309" s="259" t="s">
        <v>182</v>
      </c>
      <c r="G309" s="262">
        <f>350-25-25</f>
        <v>300</v>
      </c>
      <c r="H309" s="265" t="s">
        <v>299</v>
      </c>
      <c r="I309" s="268" t="s">
        <v>155</v>
      </c>
      <c r="J309" s="271" t="s">
        <v>248</v>
      </c>
      <c r="K309" s="274">
        <f>C309+(25*K6)</f>
        <v>21.0777348475</v>
      </c>
      <c r="L309" s="277">
        <f>D309</f>
        <v>21.007000000000001</v>
      </c>
      <c r="M309" s="280">
        <v>325</v>
      </c>
      <c r="N309" s="243" t="s">
        <v>152</v>
      </c>
      <c r="O309" s="243" t="s">
        <v>192</v>
      </c>
      <c r="P309" s="243" t="s">
        <v>169</v>
      </c>
      <c r="Q309" s="243" t="s">
        <v>223</v>
      </c>
      <c r="R309" s="243" t="s">
        <v>168</v>
      </c>
      <c r="S309" s="243" t="s">
        <v>168</v>
      </c>
      <c r="T309" s="243"/>
      <c r="U309" s="243"/>
      <c r="V309" s="248" t="s">
        <v>138</v>
      </c>
      <c r="W309" s="243"/>
      <c r="X309" s="248" t="s">
        <v>355</v>
      </c>
      <c r="Y309" s="104"/>
    </row>
    <row r="310" spans="1:25" s="2" customFormat="1" ht="15" customHeight="1" x14ac:dyDescent="0.25">
      <c r="A310" s="251"/>
      <c r="B310" s="254"/>
      <c r="C310" s="257"/>
      <c r="D310" s="257"/>
      <c r="E310" s="260"/>
      <c r="F310" s="260"/>
      <c r="G310" s="263"/>
      <c r="H310" s="266"/>
      <c r="I310" s="269"/>
      <c r="J310" s="272"/>
      <c r="K310" s="275"/>
      <c r="L310" s="278"/>
      <c r="M310" s="281"/>
      <c r="N310" s="247"/>
      <c r="O310" s="247"/>
      <c r="P310" s="244"/>
      <c r="Q310" s="244"/>
      <c r="R310" s="244"/>
      <c r="S310" s="244"/>
      <c r="T310" s="244"/>
      <c r="U310" s="244"/>
      <c r="V310" s="247"/>
      <c r="W310" s="244"/>
      <c r="X310" s="247"/>
      <c r="Y310" s="97" t="s">
        <v>247</v>
      </c>
    </row>
    <row r="311" spans="1:25" s="2" customFormat="1" ht="15" customHeight="1" x14ac:dyDescent="0.25">
      <c r="A311" s="251"/>
      <c r="B311" s="254"/>
      <c r="C311" s="257"/>
      <c r="D311" s="257"/>
      <c r="E311" s="260"/>
      <c r="F311" s="260"/>
      <c r="G311" s="263"/>
      <c r="H311" s="266"/>
      <c r="I311" s="269"/>
      <c r="J311" s="272"/>
      <c r="K311" s="275"/>
      <c r="L311" s="278"/>
      <c r="M311" s="281"/>
      <c r="N311" s="247"/>
      <c r="O311" s="247"/>
      <c r="P311" s="244"/>
      <c r="Q311" s="244"/>
      <c r="R311" s="245"/>
      <c r="S311" s="245"/>
      <c r="T311" s="244"/>
      <c r="U311" s="244"/>
      <c r="V311" s="247"/>
      <c r="W311" s="244"/>
      <c r="X311" s="247"/>
      <c r="Y311" s="97" t="s">
        <v>453</v>
      </c>
    </row>
    <row r="312" spans="1:25" s="2" customFormat="1" ht="15" customHeight="1" thickBot="1" x14ac:dyDescent="0.3">
      <c r="A312" s="252"/>
      <c r="B312" s="255"/>
      <c r="C312" s="258"/>
      <c r="D312" s="258"/>
      <c r="E312" s="261"/>
      <c r="F312" s="261"/>
      <c r="G312" s="264"/>
      <c r="H312" s="267"/>
      <c r="I312" s="270"/>
      <c r="J312" s="273"/>
      <c r="K312" s="276"/>
      <c r="L312" s="279"/>
      <c r="M312" s="282"/>
      <c r="N312" s="246"/>
      <c r="O312" s="246"/>
      <c r="P312" s="246"/>
      <c r="Q312" s="246"/>
      <c r="R312" s="246"/>
      <c r="S312" s="246"/>
      <c r="T312" s="246"/>
      <c r="U312" s="246"/>
      <c r="V312" s="249"/>
      <c r="W312" s="246"/>
      <c r="X312" s="249"/>
      <c r="Y312" s="95"/>
    </row>
    <row r="313" spans="1:25" ht="14.25" customHeight="1" thickBot="1" x14ac:dyDescent="0.3"/>
    <row r="314" spans="1:25" s="2" customFormat="1" ht="15" customHeight="1" x14ac:dyDescent="0.25">
      <c r="A314" s="250">
        <v>156</v>
      </c>
      <c r="B314" s="253" t="s">
        <v>144</v>
      </c>
      <c r="C314" s="256">
        <v>21.324000000000002</v>
      </c>
      <c r="D314" s="256">
        <v>21.289000000000001</v>
      </c>
      <c r="E314" s="259" t="s">
        <v>182</v>
      </c>
      <c r="F314" s="259" t="s">
        <v>182</v>
      </c>
      <c r="G314" s="262">
        <f>175-25-25</f>
        <v>125</v>
      </c>
      <c r="H314" s="265" t="s">
        <v>301</v>
      </c>
      <c r="I314" s="268" t="s">
        <v>166</v>
      </c>
      <c r="J314" s="283"/>
      <c r="K314" s="274">
        <f>C314+(100*K6)</f>
        <v>21.342939390000002</v>
      </c>
      <c r="L314" s="277">
        <f>D314-(25*K6)</f>
        <v>21.284265152500002</v>
      </c>
      <c r="M314" s="280">
        <v>200</v>
      </c>
      <c r="N314" s="243" t="s">
        <v>152</v>
      </c>
      <c r="O314" s="243" t="s">
        <v>152</v>
      </c>
      <c r="P314" s="243" t="s">
        <v>179</v>
      </c>
      <c r="Q314" s="243" t="s">
        <v>203</v>
      </c>
      <c r="R314" s="243" t="s">
        <v>168</v>
      </c>
      <c r="S314" s="243" t="s">
        <v>168</v>
      </c>
      <c r="T314" s="243" t="s">
        <v>210</v>
      </c>
      <c r="U314" s="243" t="s">
        <v>210</v>
      </c>
      <c r="V314" s="248" t="s">
        <v>138</v>
      </c>
      <c r="W314" s="243"/>
      <c r="X314" s="248" t="s">
        <v>355</v>
      </c>
      <c r="Y314" s="104"/>
    </row>
    <row r="315" spans="1:25" s="2" customFormat="1" ht="15" customHeight="1" x14ac:dyDescent="0.25">
      <c r="A315" s="251"/>
      <c r="B315" s="254"/>
      <c r="C315" s="257"/>
      <c r="D315" s="257"/>
      <c r="E315" s="260"/>
      <c r="F315" s="260"/>
      <c r="G315" s="263"/>
      <c r="H315" s="266"/>
      <c r="I315" s="269"/>
      <c r="J315" s="284"/>
      <c r="K315" s="275"/>
      <c r="L315" s="278"/>
      <c r="M315" s="281"/>
      <c r="N315" s="247"/>
      <c r="O315" s="247"/>
      <c r="P315" s="244"/>
      <c r="Q315" s="244"/>
      <c r="R315" s="244"/>
      <c r="S315" s="244"/>
      <c r="T315" s="244"/>
      <c r="U315" s="244"/>
      <c r="V315" s="247"/>
      <c r="W315" s="244"/>
      <c r="X315" s="247"/>
      <c r="Y315" s="105" t="s">
        <v>303</v>
      </c>
    </row>
    <row r="316" spans="1:25" s="2" customFormat="1" ht="15" customHeight="1" x14ac:dyDescent="0.25">
      <c r="A316" s="251"/>
      <c r="B316" s="254"/>
      <c r="C316" s="257"/>
      <c r="D316" s="257"/>
      <c r="E316" s="260"/>
      <c r="F316" s="260"/>
      <c r="G316" s="263"/>
      <c r="H316" s="266"/>
      <c r="I316" s="269"/>
      <c r="J316" s="284"/>
      <c r="K316" s="275"/>
      <c r="L316" s="278"/>
      <c r="M316" s="281"/>
      <c r="N316" s="247"/>
      <c r="O316" s="247"/>
      <c r="P316" s="244"/>
      <c r="Q316" s="244"/>
      <c r="R316" s="245"/>
      <c r="S316" s="245"/>
      <c r="T316" s="247"/>
      <c r="U316" s="247"/>
      <c r="V316" s="247"/>
      <c r="W316" s="244"/>
      <c r="X316" s="247"/>
      <c r="Y316" s="97" t="s">
        <v>274</v>
      </c>
    </row>
    <row r="317" spans="1:25" s="2" customFormat="1" ht="15" customHeight="1" thickBot="1" x14ac:dyDescent="0.3">
      <c r="A317" s="252"/>
      <c r="B317" s="255"/>
      <c r="C317" s="258"/>
      <c r="D317" s="258"/>
      <c r="E317" s="261"/>
      <c r="F317" s="261"/>
      <c r="G317" s="264"/>
      <c r="H317" s="267"/>
      <c r="I317" s="270"/>
      <c r="J317" s="285"/>
      <c r="K317" s="276"/>
      <c r="L317" s="279"/>
      <c r="M317" s="282"/>
      <c r="N317" s="246"/>
      <c r="O317" s="246"/>
      <c r="P317" s="246"/>
      <c r="Q317" s="246"/>
      <c r="R317" s="246"/>
      <c r="S317" s="246"/>
      <c r="T317" s="246"/>
      <c r="U317" s="246"/>
      <c r="V317" s="249"/>
      <c r="W317" s="246"/>
      <c r="X317" s="249"/>
      <c r="Y317" s="95"/>
    </row>
    <row r="318" spans="1:25" ht="14.25" customHeight="1" thickBot="1" x14ac:dyDescent="0.3"/>
    <row r="319" spans="1:25" s="2" customFormat="1" ht="15" customHeight="1" x14ac:dyDescent="0.25">
      <c r="A319" s="250">
        <v>157</v>
      </c>
      <c r="B319" s="253" t="s">
        <v>144</v>
      </c>
      <c r="C319" s="256">
        <v>21.67</v>
      </c>
      <c r="D319" s="256">
        <v>21.605</v>
      </c>
      <c r="E319" s="259" t="s">
        <v>182</v>
      </c>
      <c r="F319" s="259" t="s">
        <v>182</v>
      </c>
      <c r="G319" s="262">
        <f>350-25-25</f>
        <v>300</v>
      </c>
      <c r="H319" s="265" t="s">
        <v>138</v>
      </c>
      <c r="I319" s="268" t="s">
        <v>155</v>
      </c>
      <c r="J319" s="283"/>
      <c r="K319" s="274">
        <f>C319+(112.5*K6)</f>
        <v>21.691306813750003</v>
      </c>
      <c r="L319" s="277">
        <f>D319-(25*K6)</f>
        <v>21.6002651525</v>
      </c>
      <c r="M319" s="280">
        <f>12.5+212.5+50+150</f>
        <v>425</v>
      </c>
      <c r="N319" s="243" t="s">
        <v>145</v>
      </c>
      <c r="O319" s="243" t="s">
        <v>152</v>
      </c>
      <c r="P319" s="243" t="s">
        <v>195</v>
      </c>
      <c r="Q319" s="243" t="s">
        <v>223</v>
      </c>
      <c r="R319" s="243" t="s">
        <v>167</v>
      </c>
      <c r="S319" s="243" t="s">
        <v>168</v>
      </c>
      <c r="T319" s="243"/>
      <c r="U319" s="243"/>
      <c r="V319" s="248" t="s">
        <v>138</v>
      </c>
      <c r="W319" s="243"/>
      <c r="X319" s="248" t="s">
        <v>355</v>
      </c>
      <c r="Y319" s="104"/>
    </row>
    <row r="320" spans="1:25" s="2" customFormat="1" ht="15" customHeight="1" x14ac:dyDescent="0.25">
      <c r="A320" s="251"/>
      <c r="B320" s="254"/>
      <c r="C320" s="257"/>
      <c r="D320" s="257"/>
      <c r="E320" s="260"/>
      <c r="F320" s="260"/>
      <c r="G320" s="263"/>
      <c r="H320" s="266"/>
      <c r="I320" s="269"/>
      <c r="J320" s="284"/>
      <c r="K320" s="275"/>
      <c r="L320" s="278"/>
      <c r="M320" s="281"/>
      <c r="N320" s="247"/>
      <c r="O320" s="247"/>
      <c r="P320" s="244"/>
      <c r="Q320" s="244"/>
      <c r="R320" s="244"/>
      <c r="S320" s="244"/>
      <c r="T320" s="244"/>
      <c r="U320" s="244"/>
      <c r="V320" s="247"/>
      <c r="W320" s="244"/>
      <c r="X320" s="247"/>
      <c r="Y320" s="105" t="s">
        <v>304</v>
      </c>
    </row>
    <row r="321" spans="1:25" s="2" customFormat="1" ht="15" customHeight="1" x14ac:dyDescent="0.25">
      <c r="A321" s="251"/>
      <c r="B321" s="254"/>
      <c r="C321" s="257"/>
      <c r="D321" s="257"/>
      <c r="E321" s="260"/>
      <c r="F321" s="260"/>
      <c r="G321" s="263"/>
      <c r="H321" s="266"/>
      <c r="I321" s="269"/>
      <c r="J321" s="284"/>
      <c r="K321" s="275"/>
      <c r="L321" s="278"/>
      <c r="M321" s="281"/>
      <c r="N321" s="247"/>
      <c r="O321" s="247"/>
      <c r="P321" s="244"/>
      <c r="Q321" s="244"/>
      <c r="R321" s="245"/>
      <c r="S321" s="245"/>
      <c r="T321" s="247"/>
      <c r="U321" s="247"/>
      <c r="V321" s="247"/>
      <c r="W321" s="244"/>
      <c r="X321" s="247"/>
      <c r="Y321" s="97" t="s">
        <v>274</v>
      </c>
    </row>
    <row r="322" spans="1:25" s="2" customFormat="1" ht="15" customHeight="1" thickBot="1" x14ac:dyDescent="0.3">
      <c r="A322" s="252"/>
      <c r="B322" s="255"/>
      <c r="C322" s="258"/>
      <c r="D322" s="258"/>
      <c r="E322" s="261"/>
      <c r="F322" s="261"/>
      <c r="G322" s="264"/>
      <c r="H322" s="267"/>
      <c r="I322" s="270"/>
      <c r="J322" s="285"/>
      <c r="K322" s="276"/>
      <c r="L322" s="279"/>
      <c r="M322" s="282"/>
      <c r="N322" s="246"/>
      <c r="O322" s="246"/>
      <c r="P322" s="246"/>
      <c r="Q322" s="246"/>
      <c r="R322" s="246"/>
      <c r="S322" s="246"/>
      <c r="T322" s="246"/>
      <c r="U322" s="246"/>
      <c r="V322" s="249"/>
      <c r="W322" s="246"/>
      <c r="X322" s="249"/>
      <c r="Y322" s="95"/>
    </row>
    <row r="323" spans="1:25" ht="14.25" customHeight="1" thickBot="1" x14ac:dyDescent="0.3"/>
    <row r="324" spans="1:25" s="2" customFormat="1" ht="15" customHeight="1" x14ac:dyDescent="0.25">
      <c r="A324" s="424">
        <v>158</v>
      </c>
      <c r="B324" s="253" t="s">
        <v>144</v>
      </c>
      <c r="C324" s="256">
        <v>22.204999999999998</v>
      </c>
      <c r="D324" s="256">
        <v>22.184999999999999</v>
      </c>
      <c r="E324" s="259" t="s">
        <v>182</v>
      </c>
      <c r="F324" s="259" t="s">
        <v>182</v>
      </c>
      <c r="G324" s="262">
        <f>100-25-25</f>
        <v>50</v>
      </c>
      <c r="H324" s="265" t="s">
        <v>305</v>
      </c>
      <c r="I324" s="268" t="s">
        <v>155</v>
      </c>
      <c r="J324" s="283"/>
      <c r="K324" s="274">
        <f>C324+(150*K6)</f>
        <v>22.233409084999998</v>
      </c>
      <c r="L324" s="277">
        <f>D324-(62.5*K6)</f>
        <v>22.173162881249997</v>
      </c>
      <c r="M324" s="280">
        <f>37.5+175</f>
        <v>212.5</v>
      </c>
      <c r="N324" s="243" t="s">
        <v>152</v>
      </c>
      <c r="O324" s="243" t="s">
        <v>152</v>
      </c>
      <c r="P324" s="243" t="s">
        <v>169</v>
      </c>
      <c r="Q324" s="243" t="s">
        <v>223</v>
      </c>
      <c r="R324" s="243" t="s">
        <v>168</v>
      </c>
      <c r="S324" s="243" t="s">
        <v>168</v>
      </c>
      <c r="T324" s="243" t="s">
        <v>210</v>
      </c>
      <c r="U324" s="243" t="s">
        <v>210</v>
      </c>
      <c r="V324" s="248" t="s">
        <v>138</v>
      </c>
      <c r="W324" s="243"/>
      <c r="X324" s="248" t="s">
        <v>355</v>
      </c>
      <c r="Y324" s="104" t="s">
        <v>370</v>
      </c>
    </row>
    <row r="325" spans="1:25" s="2" customFormat="1" ht="15" customHeight="1" x14ac:dyDescent="0.25">
      <c r="A325" s="428"/>
      <c r="B325" s="254"/>
      <c r="C325" s="257"/>
      <c r="D325" s="257"/>
      <c r="E325" s="260"/>
      <c r="F325" s="260"/>
      <c r="G325" s="263"/>
      <c r="H325" s="266"/>
      <c r="I325" s="269"/>
      <c r="J325" s="284"/>
      <c r="K325" s="275"/>
      <c r="L325" s="278"/>
      <c r="M325" s="281"/>
      <c r="N325" s="247"/>
      <c r="O325" s="247"/>
      <c r="P325" s="244"/>
      <c r="Q325" s="244"/>
      <c r="R325" s="244"/>
      <c r="S325" s="244"/>
      <c r="T325" s="244"/>
      <c r="U325" s="244"/>
      <c r="V325" s="247"/>
      <c r="W325" s="244"/>
      <c r="X325" s="247"/>
      <c r="Y325" s="105" t="s">
        <v>307</v>
      </c>
    </row>
    <row r="326" spans="1:25" s="2" customFormat="1" ht="15" customHeight="1" x14ac:dyDescent="0.25">
      <c r="A326" s="428"/>
      <c r="B326" s="254"/>
      <c r="C326" s="257"/>
      <c r="D326" s="257"/>
      <c r="E326" s="260"/>
      <c r="F326" s="260"/>
      <c r="G326" s="263"/>
      <c r="H326" s="266"/>
      <c r="I326" s="269"/>
      <c r="J326" s="284"/>
      <c r="K326" s="275"/>
      <c r="L326" s="278"/>
      <c r="M326" s="281"/>
      <c r="N326" s="247"/>
      <c r="O326" s="247"/>
      <c r="P326" s="244"/>
      <c r="Q326" s="244"/>
      <c r="R326" s="245"/>
      <c r="S326" s="245"/>
      <c r="T326" s="247"/>
      <c r="U326" s="247"/>
      <c r="V326" s="247"/>
      <c r="W326" s="244"/>
      <c r="X326" s="247"/>
      <c r="Y326" s="97" t="s">
        <v>306</v>
      </c>
    </row>
    <row r="327" spans="1:25" s="2" customFormat="1" ht="15" customHeight="1" thickBot="1" x14ac:dyDescent="0.3">
      <c r="A327" s="427"/>
      <c r="B327" s="255"/>
      <c r="C327" s="258"/>
      <c r="D327" s="258"/>
      <c r="E327" s="261"/>
      <c r="F327" s="261"/>
      <c r="G327" s="264"/>
      <c r="H327" s="267"/>
      <c r="I327" s="270"/>
      <c r="J327" s="285"/>
      <c r="K327" s="276"/>
      <c r="L327" s="279"/>
      <c r="M327" s="282"/>
      <c r="N327" s="246"/>
      <c r="O327" s="246"/>
      <c r="P327" s="246"/>
      <c r="Q327" s="246"/>
      <c r="R327" s="246"/>
      <c r="S327" s="246"/>
      <c r="T327" s="246"/>
      <c r="U327" s="246"/>
      <c r="V327" s="249"/>
      <c r="W327" s="246"/>
      <c r="X327" s="249"/>
      <c r="Y327" s="95"/>
    </row>
    <row r="328" spans="1:25" ht="14.25" customHeight="1" thickBot="1" x14ac:dyDescent="0.3"/>
    <row r="329" spans="1:25" s="2" customFormat="1" ht="15" customHeight="1" x14ac:dyDescent="0.25">
      <c r="A329" s="424">
        <v>159</v>
      </c>
      <c r="B329" s="253" t="s">
        <v>154</v>
      </c>
      <c r="C329" s="256">
        <v>22.193000000000001</v>
      </c>
      <c r="D329" s="256">
        <v>22.206</v>
      </c>
      <c r="E329" s="259" t="s">
        <v>182</v>
      </c>
      <c r="F329" s="259" t="s">
        <v>182</v>
      </c>
      <c r="G329" s="262">
        <f>75-25-25</f>
        <v>25</v>
      </c>
      <c r="H329" s="265" t="s">
        <v>305</v>
      </c>
      <c r="I329" s="268" t="s">
        <v>155</v>
      </c>
      <c r="J329" s="283"/>
      <c r="K329" s="274">
        <f>C329</f>
        <v>22.193000000000001</v>
      </c>
      <c r="L329" s="277">
        <f>D329+(100*K6)</f>
        <v>22.224939389999999</v>
      </c>
      <c r="M329" s="280">
        <f>100+12.5</f>
        <v>112.5</v>
      </c>
      <c r="N329" s="243" t="s">
        <v>145</v>
      </c>
      <c r="O329" s="243" t="s">
        <v>152</v>
      </c>
      <c r="P329" s="243" t="s">
        <v>195</v>
      </c>
      <c r="Q329" s="243" t="s">
        <v>173</v>
      </c>
      <c r="R329" s="243" t="s">
        <v>167</v>
      </c>
      <c r="S329" s="243" t="s">
        <v>167</v>
      </c>
      <c r="T329" s="243" t="s">
        <v>210</v>
      </c>
      <c r="U329" s="243" t="s">
        <v>210</v>
      </c>
      <c r="V329" s="248" t="s">
        <v>138</v>
      </c>
      <c r="W329" s="243"/>
      <c r="X329" s="248" t="s">
        <v>355</v>
      </c>
      <c r="Y329" s="104" t="s">
        <v>370</v>
      </c>
    </row>
    <row r="330" spans="1:25" s="2" customFormat="1" ht="15" customHeight="1" x14ac:dyDescent="0.25">
      <c r="A330" s="428"/>
      <c r="B330" s="254"/>
      <c r="C330" s="257"/>
      <c r="D330" s="257"/>
      <c r="E330" s="260"/>
      <c r="F330" s="260"/>
      <c r="G330" s="263"/>
      <c r="H330" s="266"/>
      <c r="I330" s="269"/>
      <c r="J330" s="284"/>
      <c r="K330" s="275"/>
      <c r="L330" s="278"/>
      <c r="M330" s="281"/>
      <c r="N330" s="247"/>
      <c r="O330" s="247"/>
      <c r="P330" s="244"/>
      <c r="Q330" s="244"/>
      <c r="R330" s="244"/>
      <c r="S330" s="244"/>
      <c r="T330" s="244"/>
      <c r="U330" s="244"/>
      <c r="V330" s="247"/>
      <c r="W330" s="244"/>
      <c r="X330" s="247"/>
      <c r="Y330" s="105" t="s">
        <v>308</v>
      </c>
    </row>
    <row r="331" spans="1:25" s="2" customFormat="1" ht="15" customHeight="1" x14ac:dyDescent="0.25">
      <c r="A331" s="428"/>
      <c r="B331" s="254"/>
      <c r="C331" s="257"/>
      <c r="D331" s="257"/>
      <c r="E331" s="260"/>
      <c r="F331" s="260"/>
      <c r="G331" s="263"/>
      <c r="H331" s="266"/>
      <c r="I331" s="269"/>
      <c r="J331" s="284"/>
      <c r="K331" s="275"/>
      <c r="L331" s="278"/>
      <c r="M331" s="281"/>
      <c r="N331" s="247"/>
      <c r="O331" s="247"/>
      <c r="P331" s="244"/>
      <c r="Q331" s="244"/>
      <c r="R331" s="245"/>
      <c r="S331" s="245"/>
      <c r="T331" s="247"/>
      <c r="U331" s="247"/>
      <c r="V331" s="247"/>
      <c r="W331" s="244"/>
      <c r="X331" s="247"/>
      <c r="Y331" s="97" t="s">
        <v>309</v>
      </c>
    </row>
    <row r="332" spans="1:25" s="2" customFormat="1" ht="15" customHeight="1" thickBot="1" x14ac:dyDescent="0.3">
      <c r="A332" s="427"/>
      <c r="B332" s="255"/>
      <c r="C332" s="258"/>
      <c r="D332" s="258"/>
      <c r="E332" s="261"/>
      <c r="F332" s="261"/>
      <c r="G332" s="264"/>
      <c r="H332" s="267"/>
      <c r="I332" s="270"/>
      <c r="J332" s="285"/>
      <c r="K332" s="276"/>
      <c r="L332" s="279"/>
      <c r="M332" s="282"/>
      <c r="N332" s="246"/>
      <c r="O332" s="246"/>
      <c r="P332" s="246"/>
      <c r="Q332" s="246"/>
      <c r="R332" s="246"/>
      <c r="S332" s="246"/>
      <c r="T332" s="246"/>
      <c r="U332" s="246"/>
      <c r="V332" s="249"/>
      <c r="W332" s="246"/>
      <c r="X332" s="249"/>
      <c r="Y332" s="95"/>
    </row>
    <row r="333" spans="1:25" ht="14.25" customHeight="1" thickBot="1" x14ac:dyDescent="0.3"/>
    <row r="334" spans="1:25" s="2" customFormat="1" ht="15" customHeight="1" x14ac:dyDescent="0.25">
      <c r="A334" s="250">
        <v>160</v>
      </c>
      <c r="B334" s="253" t="s">
        <v>144</v>
      </c>
      <c r="C334" s="256">
        <v>22.896000000000001</v>
      </c>
      <c r="D334" s="256">
        <v>22.867000000000001</v>
      </c>
      <c r="E334" s="259" t="s">
        <v>182</v>
      </c>
      <c r="F334" s="259" t="s">
        <v>182</v>
      </c>
      <c r="G334" s="262">
        <f>150-25-25</f>
        <v>100</v>
      </c>
      <c r="H334" s="265" t="s">
        <v>310</v>
      </c>
      <c r="I334" s="268" t="s">
        <v>166</v>
      </c>
      <c r="J334" s="283"/>
      <c r="K334" s="274">
        <f>C334+(112.5*K6)</f>
        <v>22.917306813750002</v>
      </c>
      <c r="L334" s="277">
        <f>D334-(25*K6)</f>
        <v>22.862265152500001</v>
      </c>
      <c r="M334" s="280">
        <v>187.5</v>
      </c>
      <c r="N334" s="243" t="s">
        <v>152</v>
      </c>
      <c r="O334" s="243" t="s">
        <v>152</v>
      </c>
      <c r="P334" s="243" t="s">
        <v>179</v>
      </c>
      <c r="Q334" s="243" t="s">
        <v>203</v>
      </c>
      <c r="R334" s="243" t="s">
        <v>168</v>
      </c>
      <c r="S334" s="243" t="s">
        <v>168</v>
      </c>
      <c r="T334" s="243" t="s">
        <v>210</v>
      </c>
      <c r="U334" s="243" t="s">
        <v>210</v>
      </c>
      <c r="V334" s="248" t="s">
        <v>138</v>
      </c>
      <c r="W334" s="243"/>
      <c r="X334" s="248" t="s">
        <v>355</v>
      </c>
      <c r="Y334" s="104"/>
    </row>
    <row r="335" spans="1:25" s="2" customFormat="1" ht="15" customHeight="1" x14ac:dyDescent="0.25">
      <c r="A335" s="251"/>
      <c r="B335" s="254"/>
      <c r="C335" s="257"/>
      <c r="D335" s="257"/>
      <c r="E335" s="260"/>
      <c r="F335" s="260"/>
      <c r="G335" s="263"/>
      <c r="H335" s="266"/>
      <c r="I335" s="269"/>
      <c r="J335" s="284"/>
      <c r="K335" s="275"/>
      <c r="L335" s="278"/>
      <c r="M335" s="281"/>
      <c r="N335" s="247"/>
      <c r="O335" s="247"/>
      <c r="P335" s="244"/>
      <c r="Q335" s="244"/>
      <c r="R335" s="244"/>
      <c r="S335" s="244"/>
      <c r="T335" s="244"/>
      <c r="U335" s="244"/>
      <c r="V335" s="247"/>
      <c r="W335" s="244"/>
      <c r="X335" s="247"/>
      <c r="Y335" s="105" t="s">
        <v>311</v>
      </c>
    </row>
    <row r="336" spans="1:25" s="2" customFormat="1" ht="15" customHeight="1" x14ac:dyDescent="0.25">
      <c r="A336" s="251"/>
      <c r="B336" s="254"/>
      <c r="C336" s="257"/>
      <c r="D336" s="257"/>
      <c r="E336" s="260"/>
      <c r="F336" s="260"/>
      <c r="G336" s="263"/>
      <c r="H336" s="266"/>
      <c r="I336" s="269"/>
      <c r="J336" s="284"/>
      <c r="K336" s="275"/>
      <c r="L336" s="278"/>
      <c r="M336" s="281"/>
      <c r="N336" s="247"/>
      <c r="O336" s="247"/>
      <c r="P336" s="244"/>
      <c r="Q336" s="244"/>
      <c r="R336" s="245"/>
      <c r="S336" s="245"/>
      <c r="T336" s="247"/>
      <c r="U336" s="247"/>
      <c r="V336" s="247"/>
      <c r="W336" s="244"/>
      <c r="X336" s="247"/>
      <c r="Y336" s="97" t="s">
        <v>312</v>
      </c>
    </row>
    <row r="337" spans="1:25" s="2" customFormat="1" ht="15" customHeight="1" thickBot="1" x14ac:dyDescent="0.3">
      <c r="A337" s="252"/>
      <c r="B337" s="255"/>
      <c r="C337" s="258"/>
      <c r="D337" s="258"/>
      <c r="E337" s="261"/>
      <c r="F337" s="261"/>
      <c r="G337" s="264"/>
      <c r="H337" s="267"/>
      <c r="I337" s="270"/>
      <c r="J337" s="285"/>
      <c r="K337" s="276"/>
      <c r="L337" s="279"/>
      <c r="M337" s="282"/>
      <c r="N337" s="246"/>
      <c r="O337" s="246"/>
      <c r="P337" s="246"/>
      <c r="Q337" s="246"/>
      <c r="R337" s="246"/>
      <c r="S337" s="246"/>
      <c r="T337" s="246"/>
      <c r="U337" s="246"/>
      <c r="V337" s="249"/>
      <c r="W337" s="246"/>
      <c r="X337" s="249"/>
      <c r="Y337" s="95"/>
    </row>
    <row r="338" spans="1:25" ht="14.25" customHeight="1" thickBot="1" x14ac:dyDescent="0.3"/>
    <row r="339" spans="1:25" s="2" customFormat="1" ht="15" customHeight="1" x14ac:dyDescent="0.25">
      <c r="A339" s="250">
        <v>161</v>
      </c>
      <c r="B339" s="253" t="s">
        <v>144</v>
      </c>
      <c r="C339" s="256">
        <v>23.117000000000001</v>
      </c>
      <c r="D339" s="256">
        <v>22.952999999999999</v>
      </c>
      <c r="E339" s="259" t="s">
        <v>182</v>
      </c>
      <c r="F339" s="259" t="s">
        <v>182</v>
      </c>
      <c r="G339" s="262">
        <f>875-25-25</f>
        <v>825</v>
      </c>
      <c r="H339" s="265" t="s">
        <v>313</v>
      </c>
      <c r="I339" s="268" t="s">
        <v>155</v>
      </c>
      <c r="J339" s="271" t="s">
        <v>316</v>
      </c>
      <c r="K339" s="274">
        <f>C339+(25*K6)</f>
        <v>23.121734847500001</v>
      </c>
      <c r="L339" s="277">
        <f>D339</f>
        <v>22.952999999999999</v>
      </c>
      <c r="M339" s="280">
        <f>275+300+75+150</f>
        <v>800</v>
      </c>
      <c r="N339" s="243" t="s">
        <v>152</v>
      </c>
      <c r="O339" s="243" t="s">
        <v>152</v>
      </c>
      <c r="P339" s="243" t="s">
        <v>169</v>
      </c>
      <c r="Q339" s="243" t="s">
        <v>223</v>
      </c>
      <c r="R339" s="243" t="s">
        <v>168</v>
      </c>
      <c r="S339" s="243" t="s">
        <v>168</v>
      </c>
      <c r="T339" s="243"/>
      <c r="U339" s="243" t="s">
        <v>210</v>
      </c>
      <c r="V339" s="248" t="s">
        <v>138</v>
      </c>
      <c r="W339" s="243"/>
      <c r="X339" s="248" t="s">
        <v>362</v>
      </c>
      <c r="Y339" s="104"/>
    </row>
    <row r="340" spans="1:25" s="2" customFormat="1" ht="15" customHeight="1" x14ac:dyDescent="0.25">
      <c r="A340" s="251"/>
      <c r="B340" s="254"/>
      <c r="C340" s="257"/>
      <c r="D340" s="257"/>
      <c r="E340" s="260"/>
      <c r="F340" s="260"/>
      <c r="G340" s="263"/>
      <c r="H340" s="266"/>
      <c r="I340" s="269"/>
      <c r="J340" s="272"/>
      <c r="K340" s="275"/>
      <c r="L340" s="278"/>
      <c r="M340" s="281"/>
      <c r="N340" s="247"/>
      <c r="O340" s="247"/>
      <c r="P340" s="244"/>
      <c r="Q340" s="244"/>
      <c r="R340" s="244"/>
      <c r="S340" s="244"/>
      <c r="T340" s="244"/>
      <c r="U340" s="244"/>
      <c r="V340" s="247"/>
      <c r="W340" s="244"/>
      <c r="X340" s="247"/>
      <c r="Y340" s="105" t="s">
        <v>247</v>
      </c>
    </row>
    <row r="341" spans="1:25" s="2" customFormat="1" ht="15" customHeight="1" x14ac:dyDescent="0.25">
      <c r="A341" s="251"/>
      <c r="B341" s="254"/>
      <c r="C341" s="257"/>
      <c r="D341" s="257"/>
      <c r="E341" s="260"/>
      <c r="F341" s="260"/>
      <c r="G341" s="263"/>
      <c r="H341" s="266"/>
      <c r="I341" s="269"/>
      <c r="J341" s="272"/>
      <c r="K341" s="275"/>
      <c r="L341" s="278"/>
      <c r="M341" s="281"/>
      <c r="N341" s="247"/>
      <c r="O341" s="247"/>
      <c r="P341" s="244"/>
      <c r="Q341" s="244"/>
      <c r="R341" s="245"/>
      <c r="S341" s="245"/>
      <c r="T341" s="247"/>
      <c r="U341" s="247"/>
      <c r="V341" s="247"/>
      <c r="W341" s="244"/>
      <c r="X341" s="247"/>
      <c r="Y341" s="97" t="s">
        <v>358</v>
      </c>
    </row>
    <row r="342" spans="1:25" s="2" customFormat="1" ht="15" customHeight="1" thickBot="1" x14ac:dyDescent="0.3">
      <c r="A342" s="252"/>
      <c r="B342" s="255"/>
      <c r="C342" s="258"/>
      <c r="D342" s="258"/>
      <c r="E342" s="261"/>
      <c r="F342" s="261"/>
      <c r="G342" s="264"/>
      <c r="H342" s="267"/>
      <c r="I342" s="270"/>
      <c r="J342" s="273"/>
      <c r="K342" s="276"/>
      <c r="L342" s="279"/>
      <c r="M342" s="282"/>
      <c r="N342" s="246"/>
      <c r="O342" s="246"/>
      <c r="P342" s="246"/>
      <c r="Q342" s="246"/>
      <c r="R342" s="246"/>
      <c r="S342" s="246"/>
      <c r="T342" s="246"/>
      <c r="U342" s="246"/>
      <c r="V342" s="249"/>
      <c r="W342" s="246"/>
      <c r="X342" s="249"/>
      <c r="Y342" s="95"/>
    </row>
    <row r="343" spans="1:25" ht="14.25" customHeight="1" thickBot="1" x14ac:dyDescent="0.3"/>
    <row r="344" spans="1:25" s="2" customFormat="1" ht="15" customHeight="1" x14ac:dyDescent="0.25">
      <c r="A344" s="250">
        <v>162</v>
      </c>
      <c r="B344" s="253" t="s">
        <v>154</v>
      </c>
      <c r="C344" s="256">
        <v>22.977</v>
      </c>
      <c r="D344" s="256">
        <v>23.004000000000001</v>
      </c>
      <c r="E344" s="259" t="s">
        <v>182</v>
      </c>
      <c r="F344" s="259" t="s">
        <v>182</v>
      </c>
      <c r="G344" s="262">
        <f>137.5-25-25</f>
        <v>87.5</v>
      </c>
      <c r="H344" s="265" t="s">
        <v>313</v>
      </c>
      <c r="I344" s="268" t="s">
        <v>155</v>
      </c>
      <c r="J344" s="283"/>
      <c r="K344" s="274">
        <f>C344-(125*K6)</f>
        <v>22.9533257625</v>
      </c>
      <c r="L344" s="277">
        <f>D344+(50*K6)</f>
        <v>23.013469695000001</v>
      </c>
      <c r="M344" s="280">
        <v>212.5</v>
      </c>
      <c r="N344" s="243" t="s">
        <v>152</v>
      </c>
      <c r="O344" s="243" t="s">
        <v>152</v>
      </c>
      <c r="P344" s="243" t="s">
        <v>169</v>
      </c>
      <c r="Q344" s="243" t="s">
        <v>223</v>
      </c>
      <c r="R344" s="243" t="s">
        <v>168</v>
      </c>
      <c r="S344" s="243" t="s">
        <v>168</v>
      </c>
      <c r="T344" s="243" t="s">
        <v>210</v>
      </c>
      <c r="U344" s="243" t="s">
        <v>210</v>
      </c>
      <c r="V344" s="248" t="s">
        <v>138</v>
      </c>
      <c r="W344" s="243"/>
      <c r="X344" s="248" t="s">
        <v>355</v>
      </c>
      <c r="Y344" s="104"/>
    </row>
    <row r="345" spans="1:25" s="2" customFormat="1" ht="15" customHeight="1" x14ac:dyDescent="0.25">
      <c r="A345" s="251"/>
      <c r="B345" s="254"/>
      <c r="C345" s="257"/>
      <c r="D345" s="257"/>
      <c r="E345" s="260"/>
      <c r="F345" s="260"/>
      <c r="G345" s="263"/>
      <c r="H345" s="266"/>
      <c r="I345" s="269"/>
      <c r="J345" s="284"/>
      <c r="K345" s="275"/>
      <c r="L345" s="278"/>
      <c r="M345" s="281"/>
      <c r="N345" s="247"/>
      <c r="O345" s="247"/>
      <c r="P345" s="244"/>
      <c r="Q345" s="244"/>
      <c r="R345" s="244"/>
      <c r="S345" s="244"/>
      <c r="T345" s="244"/>
      <c r="U345" s="244"/>
      <c r="V345" s="247"/>
      <c r="W345" s="244"/>
      <c r="X345" s="247"/>
      <c r="Y345" s="105" t="s">
        <v>270</v>
      </c>
    </row>
    <row r="346" spans="1:25" s="2" customFormat="1" ht="15" customHeight="1" x14ac:dyDescent="0.25">
      <c r="A346" s="251"/>
      <c r="B346" s="254"/>
      <c r="C346" s="257"/>
      <c r="D346" s="257"/>
      <c r="E346" s="260"/>
      <c r="F346" s="260"/>
      <c r="G346" s="263"/>
      <c r="H346" s="266"/>
      <c r="I346" s="269"/>
      <c r="J346" s="284"/>
      <c r="K346" s="275"/>
      <c r="L346" s="278"/>
      <c r="M346" s="281"/>
      <c r="N346" s="247"/>
      <c r="O346" s="247"/>
      <c r="P346" s="244"/>
      <c r="Q346" s="244"/>
      <c r="R346" s="245"/>
      <c r="S346" s="245"/>
      <c r="T346" s="247"/>
      <c r="U346" s="247"/>
      <c r="V346" s="247"/>
      <c r="W346" s="244"/>
      <c r="X346" s="247"/>
      <c r="Y346" s="97" t="s">
        <v>314</v>
      </c>
    </row>
    <row r="347" spans="1:25" s="2" customFormat="1" ht="15" customHeight="1" thickBot="1" x14ac:dyDescent="0.3">
      <c r="A347" s="252"/>
      <c r="B347" s="255"/>
      <c r="C347" s="258"/>
      <c r="D347" s="258"/>
      <c r="E347" s="261"/>
      <c r="F347" s="261"/>
      <c r="G347" s="264"/>
      <c r="H347" s="267"/>
      <c r="I347" s="270"/>
      <c r="J347" s="285"/>
      <c r="K347" s="276"/>
      <c r="L347" s="279"/>
      <c r="M347" s="282"/>
      <c r="N347" s="246"/>
      <c r="O347" s="246"/>
      <c r="P347" s="246"/>
      <c r="Q347" s="246"/>
      <c r="R347" s="246"/>
      <c r="S347" s="246"/>
      <c r="T347" s="246"/>
      <c r="U347" s="246"/>
      <c r="V347" s="249"/>
      <c r="W347" s="246"/>
      <c r="X347" s="249"/>
      <c r="Y347" s="95"/>
    </row>
    <row r="348" spans="1:25" ht="14.25" customHeight="1" thickBot="1" x14ac:dyDescent="0.3"/>
    <row r="349" spans="1:25" s="2" customFormat="1" ht="15" customHeight="1" x14ac:dyDescent="0.25">
      <c r="A349" s="250">
        <v>163</v>
      </c>
      <c r="B349" s="253" t="s">
        <v>154</v>
      </c>
      <c r="C349" s="256">
        <v>23.207999999999998</v>
      </c>
      <c r="D349" s="256">
        <v>23.274999999999999</v>
      </c>
      <c r="E349" s="259" t="s">
        <v>182</v>
      </c>
      <c r="F349" s="259" t="s">
        <v>182</v>
      </c>
      <c r="G349" s="262">
        <f>350-25-25</f>
        <v>300</v>
      </c>
      <c r="H349" s="265" t="s">
        <v>138</v>
      </c>
      <c r="I349" s="268" t="s">
        <v>166</v>
      </c>
      <c r="J349" s="271"/>
      <c r="K349" s="274">
        <f>C349-(75*K6)</f>
        <v>23.193795457499998</v>
      </c>
      <c r="L349" s="277">
        <f>D349+(25*K6)</f>
        <v>23.279734847499999</v>
      </c>
      <c r="M349" s="280">
        <f>12.5+325+50</f>
        <v>387.5</v>
      </c>
      <c r="N349" s="243" t="s">
        <v>145</v>
      </c>
      <c r="O349" s="243" t="s">
        <v>152</v>
      </c>
      <c r="P349" s="243" t="s">
        <v>179</v>
      </c>
      <c r="Q349" s="243" t="s">
        <v>203</v>
      </c>
      <c r="R349" s="243" t="s">
        <v>168</v>
      </c>
      <c r="S349" s="243" t="s">
        <v>168</v>
      </c>
      <c r="T349" s="243"/>
      <c r="U349" s="243"/>
      <c r="V349" s="248" t="s">
        <v>138</v>
      </c>
      <c r="W349" s="243"/>
      <c r="X349" s="248" t="s">
        <v>355</v>
      </c>
      <c r="Y349" s="104"/>
    </row>
    <row r="350" spans="1:25" s="2" customFormat="1" ht="15" customHeight="1" x14ac:dyDescent="0.25">
      <c r="A350" s="251"/>
      <c r="B350" s="254"/>
      <c r="C350" s="257"/>
      <c r="D350" s="257"/>
      <c r="E350" s="260"/>
      <c r="F350" s="260"/>
      <c r="G350" s="263"/>
      <c r="H350" s="266"/>
      <c r="I350" s="269"/>
      <c r="J350" s="272"/>
      <c r="K350" s="275"/>
      <c r="L350" s="278"/>
      <c r="M350" s="281"/>
      <c r="N350" s="247"/>
      <c r="O350" s="247"/>
      <c r="P350" s="244"/>
      <c r="Q350" s="244"/>
      <c r="R350" s="244"/>
      <c r="S350" s="244"/>
      <c r="T350" s="244"/>
      <c r="U350" s="244"/>
      <c r="V350" s="247"/>
      <c r="W350" s="244"/>
      <c r="X350" s="247"/>
      <c r="Y350" s="105" t="s">
        <v>315</v>
      </c>
    </row>
    <row r="351" spans="1:25" s="2" customFormat="1" ht="15" customHeight="1" x14ac:dyDescent="0.25">
      <c r="A351" s="251"/>
      <c r="B351" s="254"/>
      <c r="C351" s="257"/>
      <c r="D351" s="257"/>
      <c r="E351" s="260"/>
      <c r="F351" s="260"/>
      <c r="G351" s="263"/>
      <c r="H351" s="266"/>
      <c r="I351" s="269"/>
      <c r="J351" s="272"/>
      <c r="K351" s="275"/>
      <c r="L351" s="278"/>
      <c r="M351" s="281"/>
      <c r="N351" s="247"/>
      <c r="O351" s="247"/>
      <c r="P351" s="244"/>
      <c r="Q351" s="244"/>
      <c r="R351" s="245"/>
      <c r="S351" s="245"/>
      <c r="T351" s="247"/>
      <c r="U351" s="247"/>
      <c r="V351" s="247"/>
      <c r="W351" s="244"/>
      <c r="X351" s="247"/>
      <c r="Y351" s="97" t="s">
        <v>274</v>
      </c>
    </row>
    <row r="352" spans="1:25" s="2" customFormat="1" ht="15" customHeight="1" thickBot="1" x14ac:dyDescent="0.3">
      <c r="A352" s="252"/>
      <c r="B352" s="255"/>
      <c r="C352" s="258"/>
      <c r="D352" s="258"/>
      <c r="E352" s="261"/>
      <c r="F352" s="261"/>
      <c r="G352" s="264"/>
      <c r="H352" s="267"/>
      <c r="I352" s="270"/>
      <c r="J352" s="273"/>
      <c r="K352" s="276"/>
      <c r="L352" s="279"/>
      <c r="M352" s="282"/>
      <c r="N352" s="246"/>
      <c r="O352" s="246"/>
      <c r="P352" s="246"/>
      <c r="Q352" s="246"/>
      <c r="R352" s="246"/>
      <c r="S352" s="246"/>
      <c r="T352" s="246"/>
      <c r="U352" s="246"/>
      <c r="V352" s="249"/>
      <c r="W352" s="246"/>
      <c r="X352" s="249"/>
      <c r="Y352" s="95"/>
    </row>
    <row r="353" spans="1:25" ht="14.25" customHeight="1" thickBot="1" x14ac:dyDescent="0.3"/>
    <row r="354" spans="1:25" s="2" customFormat="1" ht="15" customHeight="1" x14ac:dyDescent="0.25">
      <c r="A354" s="250">
        <v>164</v>
      </c>
      <c r="B354" s="253" t="s">
        <v>144</v>
      </c>
      <c r="C354" s="256">
        <v>23.376999999999999</v>
      </c>
      <c r="D354" s="256">
        <v>23.31</v>
      </c>
      <c r="E354" s="259" t="s">
        <v>182</v>
      </c>
      <c r="F354" s="259" t="s">
        <v>182</v>
      </c>
      <c r="G354" s="262">
        <f>362.5-25-25</f>
        <v>312.5</v>
      </c>
      <c r="H354" s="265" t="s">
        <v>138</v>
      </c>
      <c r="I354" s="268" t="s">
        <v>151</v>
      </c>
      <c r="J354" s="271" t="s">
        <v>316</v>
      </c>
      <c r="K354" s="274">
        <f>C354+(75*K6)</f>
        <v>23.391204542499999</v>
      </c>
      <c r="L354" s="277">
        <f>D354-(25*K6)</f>
        <v>23.305265152499999</v>
      </c>
      <c r="M354" s="280">
        <f>12.5+300+87.5</f>
        <v>400</v>
      </c>
      <c r="N354" s="243" t="s">
        <v>145</v>
      </c>
      <c r="O354" s="243" t="s">
        <v>152</v>
      </c>
      <c r="P354" s="243" t="s">
        <v>222</v>
      </c>
      <c r="Q354" s="243" t="s">
        <v>188</v>
      </c>
      <c r="R354" s="243" t="s">
        <v>168</v>
      </c>
      <c r="S354" s="243" t="s">
        <v>167</v>
      </c>
      <c r="T354" s="243"/>
      <c r="U354" s="243"/>
      <c r="V354" s="248" t="s">
        <v>138</v>
      </c>
      <c r="W354" s="243"/>
      <c r="X354" s="248" t="s">
        <v>355</v>
      </c>
      <c r="Y354" s="104"/>
    </row>
    <row r="355" spans="1:25" s="2" customFormat="1" ht="15" customHeight="1" x14ac:dyDescent="0.25">
      <c r="A355" s="251"/>
      <c r="B355" s="254"/>
      <c r="C355" s="257"/>
      <c r="D355" s="257"/>
      <c r="E355" s="260"/>
      <c r="F355" s="260"/>
      <c r="G355" s="263"/>
      <c r="H355" s="266"/>
      <c r="I355" s="269"/>
      <c r="J355" s="272"/>
      <c r="K355" s="275"/>
      <c r="L355" s="278"/>
      <c r="M355" s="281"/>
      <c r="N355" s="247"/>
      <c r="O355" s="247"/>
      <c r="P355" s="244"/>
      <c r="Q355" s="244"/>
      <c r="R355" s="244"/>
      <c r="S355" s="244"/>
      <c r="T355" s="244"/>
      <c r="U355" s="244"/>
      <c r="V355" s="247"/>
      <c r="W355" s="244"/>
      <c r="X355" s="247"/>
      <c r="Y355" s="105" t="s">
        <v>379</v>
      </c>
    </row>
    <row r="356" spans="1:25" s="2" customFormat="1" ht="15" customHeight="1" x14ac:dyDescent="0.25">
      <c r="A356" s="251"/>
      <c r="B356" s="254"/>
      <c r="C356" s="257"/>
      <c r="D356" s="257"/>
      <c r="E356" s="260"/>
      <c r="F356" s="260"/>
      <c r="G356" s="263"/>
      <c r="H356" s="266"/>
      <c r="I356" s="269"/>
      <c r="J356" s="272"/>
      <c r="K356" s="275"/>
      <c r="L356" s="278"/>
      <c r="M356" s="281"/>
      <c r="N356" s="247"/>
      <c r="O356" s="247"/>
      <c r="P356" s="244"/>
      <c r="Q356" s="244"/>
      <c r="R356" s="245"/>
      <c r="S356" s="245"/>
      <c r="T356" s="247"/>
      <c r="U356" s="247"/>
      <c r="V356" s="247"/>
      <c r="W356" s="244"/>
      <c r="X356" s="247"/>
      <c r="Y356" s="97" t="s">
        <v>274</v>
      </c>
    </row>
    <row r="357" spans="1:25" s="2" customFormat="1" ht="15" customHeight="1" thickBot="1" x14ac:dyDescent="0.3">
      <c r="A357" s="252"/>
      <c r="B357" s="255"/>
      <c r="C357" s="258"/>
      <c r="D357" s="258"/>
      <c r="E357" s="261"/>
      <c r="F357" s="261"/>
      <c r="G357" s="264"/>
      <c r="H357" s="267"/>
      <c r="I357" s="270"/>
      <c r="J357" s="273"/>
      <c r="K357" s="276"/>
      <c r="L357" s="279"/>
      <c r="M357" s="282"/>
      <c r="N357" s="246"/>
      <c r="O357" s="246"/>
      <c r="P357" s="246"/>
      <c r="Q357" s="246"/>
      <c r="R357" s="246"/>
      <c r="S357" s="246"/>
      <c r="T357" s="246"/>
      <c r="U357" s="246"/>
      <c r="V357" s="249"/>
      <c r="W357" s="246"/>
      <c r="X357" s="249"/>
      <c r="Y357" s="95"/>
    </row>
    <row r="358" spans="1:25" ht="14.25" customHeight="1" thickBot="1" x14ac:dyDescent="0.3"/>
    <row r="359" spans="1:25" s="2" customFormat="1" ht="15" customHeight="1" x14ac:dyDescent="0.25">
      <c r="A359" s="250">
        <v>165</v>
      </c>
      <c r="B359" s="253" t="s">
        <v>154</v>
      </c>
      <c r="C359" s="256">
        <v>23.388999999999999</v>
      </c>
      <c r="D359" s="256">
        <v>23.413</v>
      </c>
      <c r="E359" s="259" t="s">
        <v>182</v>
      </c>
      <c r="F359" s="259" t="s">
        <v>182</v>
      </c>
      <c r="G359" s="262">
        <f>125-25-25</f>
        <v>75</v>
      </c>
      <c r="H359" s="265" t="s">
        <v>138</v>
      </c>
      <c r="I359" s="268" t="s">
        <v>151</v>
      </c>
      <c r="J359" s="271" t="s">
        <v>408</v>
      </c>
      <c r="K359" s="274">
        <f>C359-(75*K6)</f>
        <v>23.374795457499999</v>
      </c>
      <c r="L359" s="277">
        <f>C364</f>
        <v>23.425999999999998</v>
      </c>
      <c r="M359" s="280">
        <f>25+50+137.5</f>
        <v>212.5</v>
      </c>
      <c r="N359" s="243" t="s">
        <v>152</v>
      </c>
      <c r="O359" s="243" t="s">
        <v>192</v>
      </c>
      <c r="P359" s="243" t="s">
        <v>172</v>
      </c>
      <c r="Q359" s="243" t="s">
        <v>188</v>
      </c>
      <c r="R359" s="243" t="s">
        <v>167</v>
      </c>
      <c r="S359" s="243" t="s">
        <v>167</v>
      </c>
      <c r="T359" s="243"/>
      <c r="U359" s="243"/>
      <c r="V359" s="248" t="s">
        <v>138</v>
      </c>
      <c r="W359" s="243"/>
      <c r="X359" s="248" t="s">
        <v>355</v>
      </c>
      <c r="Y359" s="104" t="s">
        <v>454</v>
      </c>
    </row>
    <row r="360" spans="1:25" s="2" customFormat="1" ht="15" customHeight="1" x14ac:dyDescent="0.25">
      <c r="A360" s="251"/>
      <c r="B360" s="254"/>
      <c r="C360" s="257"/>
      <c r="D360" s="257"/>
      <c r="E360" s="260"/>
      <c r="F360" s="260"/>
      <c r="G360" s="263"/>
      <c r="H360" s="266"/>
      <c r="I360" s="269"/>
      <c r="J360" s="272"/>
      <c r="K360" s="275"/>
      <c r="L360" s="278"/>
      <c r="M360" s="281"/>
      <c r="N360" s="247"/>
      <c r="O360" s="247"/>
      <c r="P360" s="244"/>
      <c r="Q360" s="244"/>
      <c r="R360" s="244"/>
      <c r="S360" s="244"/>
      <c r="T360" s="244"/>
      <c r="U360" s="244"/>
      <c r="V360" s="247"/>
      <c r="W360" s="244"/>
      <c r="X360" s="247"/>
      <c r="Y360" s="105" t="s">
        <v>317</v>
      </c>
    </row>
    <row r="361" spans="1:25" s="2" customFormat="1" ht="15" customHeight="1" x14ac:dyDescent="0.25">
      <c r="A361" s="251"/>
      <c r="B361" s="254"/>
      <c r="C361" s="257"/>
      <c r="D361" s="257"/>
      <c r="E361" s="260"/>
      <c r="F361" s="260"/>
      <c r="G361" s="263"/>
      <c r="H361" s="266"/>
      <c r="I361" s="269"/>
      <c r="J361" s="272"/>
      <c r="K361" s="275"/>
      <c r="L361" s="278"/>
      <c r="M361" s="281"/>
      <c r="N361" s="247"/>
      <c r="O361" s="247"/>
      <c r="P361" s="244"/>
      <c r="Q361" s="244"/>
      <c r="R361" s="245"/>
      <c r="S361" s="245"/>
      <c r="T361" s="247"/>
      <c r="U361" s="247"/>
      <c r="V361" s="247"/>
      <c r="W361" s="244"/>
      <c r="X361" s="247"/>
      <c r="Y361" s="97" t="s">
        <v>455</v>
      </c>
    </row>
    <row r="362" spans="1:25" s="2" customFormat="1" ht="15" customHeight="1" thickBot="1" x14ac:dyDescent="0.3">
      <c r="A362" s="252"/>
      <c r="B362" s="255"/>
      <c r="C362" s="258"/>
      <c r="D362" s="258"/>
      <c r="E362" s="261"/>
      <c r="F362" s="261"/>
      <c r="G362" s="264"/>
      <c r="H362" s="267"/>
      <c r="I362" s="270"/>
      <c r="J362" s="273"/>
      <c r="K362" s="276"/>
      <c r="L362" s="279"/>
      <c r="M362" s="282"/>
      <c r="N362" s="246"/>
      <c r="O362" s="246"/>
      <c r="P362" s="246"/>
      <c r="Q362" s="246"/>
      <c r="R362" s="246"/>
      <c r="S362" s="246"/>
      <c r="T362" s="246"/>
      <c r="U362" s="246"/>
      <c r="V362" s="249"/>
      <c r="W362" s="246"/>
      <c r="X362" s="249"/>
      <c r="Y362" s="95"/>
    </row>
    <row r="363" spans="1:25" ht="14.25" customHeight="1" thickBot="1" x14ac:dyDescent="0.3"/>
    <row r="364" spans="1:25" s="2" customFormat="1" ht="15" customHeight="1" x14ac:dyDescent="0.25">
      <c r="A364" s="250">
        <v>166</v>
      </c>
      <c r="B364" s="253" t="s">
        <v>154</v>
      </c>
      <c r="C364" s="256">
        <v>23.425999999999998</v>
      </c>
      <c r="D364" s="256">
        <v>23.475999999999999</v>
      </c>
      <c r="E364" s="259" t="s">
        <v>182</v>
      </c>
      <c r="F364" s="259" t="s">
        <v>182</v>
      </c>
      <c r="G364" s="262">
        <f>262.5-25-25</f>
        <v>212.5</v>
      </c>
      <c r="H364" s="265" t="s">
        <v>138</v>
      </c>
      <c r="I364" s="268" t="s">
        <v>151</v>
      </c>
      <c r="J364" s="271" t="s">
        <v>408</v>
      </c>
      <c r="K364" s="274">
        <f>C364</f>
        <v>23.425999999999998</v>
      </c>
      <c r="L364" s="277">
        <f>D364+(25*K6)</f>
        <v>23.480734847499999</v>
      </c>
      <c r="M364" s="280">
        <f>87.5+87.5+62.5</f>
        <v>237.5</v>
      </c>
      <c r="N364" s="243" t="s">
        <v>192</v>
      </c>
      <c r="O364" s="243" t="s">
        <v>152</v>
      </c>
      <c r="P364" s="243" t="s">
        <v>172</v>
      </c>
      <c r="Q364" s="243" t="s">
        <v>170</v>
      </c>
      <c r="R364" s="243" t="s">
        <v>167</v>
      </c>
      <c r="S364" s="243" t="s">
        <v>168</v>
      </c>
      <c r="T364" s="243"/>
      <c r="U364" s="243"/>
      <c r="V364" s="248" t="s">
        <v>138</v>
      </c>
      <c r="W364" s="243"/>
      <c r="X364" s="248" t="s">
        <v>355</v>
      </c>
      <c r="Y364" s="104"/>
    </row>
    <row r="365" spans="1:25" s="2" customFormat="1" ht="15" customHeight="1" x14ac:dyDescent="0.25">
      <c r="A365" s="251"/>
      <c r="B365" s="254"/>
      <c r="C365" s="257"/>
      <c r="D365" s="257"/>
      <c r="E365" s="260"/>
      <c r="F365" s="260"/>
      <c r="G365" s="263"/>
      <c r="H365" s="266"/>
      <c r="I365" s="269"/>
      <c r="J365" s="272"/>
      <c r="K365" s="275"/>
      <c r="L365" s="278"/>
      <c r="M365" s="281"/>
      <c r="N365" s="247"/>
      <c r="O365" s="247"/>
      <c r="P365" s="244"/>
      <c r="Q365" s="244"/>
      <c r="R365" s="244"/>
      <c r="S365" s="244"/>
      <c r="T365" s="244"/>
      <c r="U365" s="244"/>
      <c r="V365" s="247"/>
      <c r="W365" s="244"/>
      <c r="X365" s="247"/>
      <c r="Y365" s="105" t="s">
        <v>456</v>
      </c>
    </row>
    <row r="366" spans="1:25" s="2" customFormat="1" ht="15" customHeight="1" x14ac:dyDescent="0.25">
      <c r="A366" s="251"/>
      <c r="B366" s="254"/>
      <c r="C366" s="257"/>
      <c r="D366" s="257"/>
      <c r="E366" s="260"/>
      <c r="F366" s="260"/>
      <c r="G366" s="263"/>
      <c r="H366" s="266"/>
      <c r="I366" s="269"/>
      <c r="J366" s="272"/>
      <c r="K366" s="275"/>
      <c r="L366" s="278"/>
      <c r="M366" s="281"/>
      <c r="N366" s="247"/>
      <c r="O366" s="247"/>
      <c r="P366" s="244"/>
      <c r="Q366" s="244"/>
      <c r="R366" s="245"/>
      <c r="S366" s="245"/>
      <c r="T366" s="247"/>
      <c r="U366" s="247"/>
      <c r="V366" s="247"/>
      <c r="W366" s="244"/>
      <c r="X366" s="247"/>
      <c r="Y366" s="97" t="s">
        <v>274</v>
      </c>
    </row>
    <row r="367" spans="1:25" s="2" customFormat="1" ht="15" customHeight="1" thickBot="1" x14ac:dyDescent="0.3">
      <c r="A367" s="252"/>
      <c r="B367" s="255"/>
      <c r="C367" s="258"/>
      <c r="D367" s="258"/>
      <c r="E367" s="261"/>
      <c r="F367" s="261"/>
      <c r="G367" s="264"/>
      <c r="H367" s="267"/>
      <c r="I367" s="270"/>
      <c r="J367" s="273"/>
      <c r="K367" s="276"/>
      <c r="L367" s="279"/>
      <c r="M367" s="282"/>
      <c r="N367" s="246"/>
      <c r="O367" s="246"/>
      <c r="P367" s="246"/>
      <c r="Q367" s="246"/>
      <c r="R367" s="246"/>
      <c r="S367" s="246"/>
      <c r="T367" s="246"/>
      <c r="U367" s="246"/>
      <c r="V367" s="249"/>
      <c r="W367" s="246"/>
      <c r="X367" s="249"/>
      <c r="Y367" s="95"/>
    </row>
    <row r="368" spans="1:25" ht="14.25" customHeight="1" thickBot="1" x14ac:dyDescent="0.3"/>
    <row r="369" spans="1:25" s="2" customFormat="1" ht="15" customHeight="1" x14ac:dyDescent="0.25">
      <c r="A369" s="250">
        <v>167</v>
      </c>
      <c r="B369" s="253" t="s">
        <v>154</v>
      </c>
      <c r="C369" s="256">
        <v>23.594999999999999</v>
      </c>
      <c r="D369" s="256">
        <v>23.728999999999999</v>
      </c>
      <c r="E369" s="259" t="s">
        <v>182</v>
      </c>
      <c r="F369" s="259" t="s">
        <v>182</v>
      </c>
      <c r="G369" s="262">
        <f>700-25-25</f>
        <v>650</v>
      </c>
      <c r="H369" s="265" t="s">
        <v>138</v>
      </c>
      <c r="I369" s="268" t="s">
        <v>155</v>
      </c>
      <c r="J369" s="271" t="s">
        <v>319</v>
      </c>
      <c r="K369" s="274">
        <f>C369-(25*K6)</f>
        <v>23.590265152499999</v>
      </c>
      <c r="L369" s="277">
        <f>D369+(50*K6)</f>
        <v>23.738469694999999</v>
      </c>
      <c r="M369" s="280">
        <f>50+325+175+150+12.5</f>
        <v>712.5</v>
      </c>
      <c r="N369" s="243" t="s">
        <v>152</v>
      </c>
      <c r="O369" s="243" t="s">
        <v>145</v>
      </c>
      <c r="P369" s="243" t="s">
        <v>169</v>
      </c>
      <c r="Q369" s="243" t="s">
        <v>173</v>
      </c>
      <c r="R369" s="243" t="s">
        <v>168</v>
      </c>
      <c r="S369" s="243" t="s">
        <v>167</v>
      </c>
      <c r="T369" s="243"/>
      <c r="U369" s="243"/>
      <c r="V369" s="248" t="s">
        <v>138</v>
      </c>
      <c r="W369" s="243"/>
      <c r="X369" s="248" t="s">
        <v>362</v>
      </c>
      <c r="Y369" s="104"/>
    </row>
    <row r="370" spans="1:25" s="2" customFormat="1" ht="15" customHeight="1" x14ac:dyDescent="0.25">
      <c r="A370" s="251"/>
      <c r="B370" s="254"/>
      <c r="C370" s="257"/>
      <c r="D370" s="257"/>
      <c r="E370" s="260"/>
      <c r="F370" s="260"/>
      <c r="G370" s="263"/>
      <c r="H370" s="266"/>
      <c r="I370" s="269"/>
      <c r="J370" s="272"/>
      <c r="K370" s="275"/>
      <c r="L370" s="278"/>
      <c r="M370" s="281"/>
      <c r="N370" s="247"/>
      <c r="O370" s="247"/>
      <c r="P370" s="244"/>
      <c r="Q370" s="244"/>
      <c r="R370" s="244"/>
      <c r="S370" s="244"/>
      <c r="T370" s="244"/>
      <c r="U370" s="244"/>
      <c r="V370" s="247"/>
      <c r="W370" s="244"/>
      <c r="X370" s="247"/>
      <c r="Y370" s="105" t="s">
        <v>320</v>
      </c>
    </row>
    <row r="371" spans="1:25" s="2" customFormat="1" ht="15" customHeight="1" x14ac:dyDescent="0.25">
      <c r="A371" s="251"/>
      <c r="B371" s="254"/>
      <c r="C371" s="257"/>
      <c r="D371" s="257"/>
      <c r="E371" s="260"/>
      <c r="F371" s="260"/>
      <c r="G371" s="263"/>
      <c r="H371" s="266"/>
      <c r="I371" s="269"/>
      <c r="J371" s="272"/>
      <c r="K371" s="275"/>
      <c r="L371" s="278"/>
      <c r="M371" s="281"/>
      <c r="N371" s="247"/>
      <c r="O371" s="247"/>
      <c r="P371" s="244"/>
      <c r="Q371" s="244"/>
      <c r="R371" s="245"/>
      <c r="S371" s="245"/>
      <c r="T371" s="247"/>
      <c r="U371" s="247"/>
      <c r="V371" s="247"/>
      <c r="W371" s="244"/>
      <c r="X371" s="247"/>
      <c r="Y371" s="97" t="s">
        <v>384</v>
      </c>
    </row>
    <row r="372" spans="1:25" s="2" customFormat="1" ht="15" customHeight="1" thickBot="1" x14ac:dyDescent="0.3">
      <c r="A372" s="252"/>
      <c r="B372" s="255"/>
      <c r="C372" s="258"/>
      <c r="D372" s="258"/>
      <c r="E372" s="261"/>
      <c r="F372" s="261"/>
      <c r="G372" s="264"/>
      <c r="H372" s="267"/>
      <c r="I372" s="270"/>
      <c r="J372" s="273"/>
      <c r="K372" s="276"/>
      <c r="L372" s="279"/>
      <c r="M372" s="282"/>
      <c r="N372" s="246"/>
      <c r="O372" s="246"/>
      <c r="P372" s="246"/>
      <c r="Q372" s="246"/>
      <c r="R372" s="246"/>
      <c r="S372" s="246"/>
      <c r="T372" s="246"/>
      <c r="U372" s="246"/>
      <c r="V372" s="249"/>
      <c r="W372" s="246"/>
      <c r="X372" s="249"/>
      <c r="Y372" s="95"/>
    </row>
    <row r="373" spans="1:25" ht="14.25" customHeight="1" thickBot="1" x14ac:dyDescent="0.3"/>
    <row r="374" spans="1:25" s="2" customFormat="1" ht="15" customHeight="1" x14ac:dyDescent="0.25">
      <c r="A374" s="250">
        <v>168</v>
      </c>
      <c r="B374" s="253" t="s">
        <v>144</v>
      </c>
      <c r="C374" s="256">
        <v>23.789000000000001</v>
      </c>
      <c r="D374" s="256">
        <v>23.745999999999999</v>
      </c>
      <c r="E374" s="259" t="s">
        <v>182</v>
      </c>
      <c r="F374" s="259" t="s">
        <v>182</v>
      </c>
      <c r="G374" s="262">
        <f>237.5-25-25</f>
        <v>187.5</v>
      </c>
      <c r="H374" s="265" t="s">
        <v>310</v>
      </c>
      <c r="I374" s="268" t="s">
        <v>155</v>
      </c>
      <c r="J374" s="271" t="s">
        <v>318</v>
      </c>
      <c r="K374" s="274">
        <f>C374+(25*K6)</f>
        <v>23.793734847500001</v>
      </c>
      <c r="L374" s="277">
        <f>D374</f>
        <v>23.745999999999999</v>
      </c>
      <c r="M374" s="280">
        <f>125+37.5</f>
        <v>162.5</v>
      </c>
      <c r="N374" s="243" t="s">
        <v>152</v>
      </c>
      <c r="O374" s="243" t="s">
        <v>152</v>
      </c>
      <c r="P374" s="243" t="s">
        <v>169</v>
      </c>
      <c r="Q374" s="243" t="s">
        <v>223</v>
      </c>
      <c r="R374" s="243" t="s">
        <v>168</v>
      </c>
      <c r="S374" s="243" t="s">
        <v>168</v>
      </c>
      <c r="T374" s="243" t="s">
        <v>210</v>
      </c>
      <c r="U374" s="243"/>
      <c r="V374" s="248" t="s">
        <v>138</v>
      </c>
      <c r="W374" s="243"/>
      <c r="X374" s="248" t="s">
        <v>355</v>
      </c>
      <c r="Y374" s="104"/>
    </row>
    <row r="375" spans="1:25" s="2" customFormat="1" ht="15" customHeight="1" x14ac:dyDescent="0.25">
      <c r="A375" s="251"/>
      <c r="B375" s="254"/>
      <c r="C375" s="257"/>
      <c r="D375" s="257"/>
      <c r="E375" s="260"/>
      <c r="F375" s="260"/>
      <c r="G375" s="263"/>
      <c r="H375" s="266"/>
      <c r="I375" s="269"/>
      <c r="J375" s="272"/>
      <c r="K375" s="275"/>
      <c r="L375" s="278"/>
      <c r="M375" s="281"/>
      <c r="N375" s="247"/>
      <c r="O375" s="247"/>
      <c r="P375" s="244"/>
      <c r="Q375" s="244"/>
      <c r="R375" s="244"/>
      <c r="S375" s="244"/>
      <c r="T375" s="244"/>
      <c r="U375" s="244"/>
      <c r="V375" s="247"/>
      <c r="W375" s="244"/>
      <c r="X375" s="247"/>
      <c r="Y375" s="105" t="s">
        <v>385</v>
      </c>
    </row>
    <row r="376" spans="1:25" s="2" customFormat="1" ht="15" customHeight="1" x14ac:dyDescent="0.25">
      <c r="A376" s="251"/>
      <c r="B376" s="254"/>
      <c r="C376" s="257"/>
      <c r="D376" s="257"/>
      <c r="E376" s="260"/>
      <c r="F376" s="260"/>
      <c r="G376" s="263"/>
      <c r="H376" s="266"/>
      <c r="I376" s="269"/>
      <c r="J376" s="272"/>
      <c r="K376" s="275"/>
      <c r="L376" s="278"/>
      <c r="M376" s="281"/>
      <c r="N376" s="247"/>
      <c r="O376" s="247"/>
      <c r="P376" s="244"/>
      <c r="Q376" s="244"/>
      <c r="R376" s="245"/>
      <c r="S376" s="245"/>
      <c r="T376" s="247"/>
      <c r="U376" s="247"/>
      <c r="V376" s="247"/>
      <c r="W376" s="244"/>
      <c r="X376" s="247"/>
      <c r="Y376" s="97" t="s">
        <v>358</v>
      </c>
    </row>
    <row r="377" spans="1:25" s="2" customFormat="1" ht="15" customHeight="1" thickBot="1" x14ac:dyDescent="0.3">
      <c r="A377" s="252"/>
      <c r="B377" s="255"/>
      <c r="C377" s="258"/>
      <c r="D377" s="258"/>
      <c r="E377" s="261"/>
      <c r="F377" s="261"/>
      <c r="G377" s="264"/>
      <c r="H377" s="267"/>
      <c r="I377" s="270"/>
      <c r="J377" s="273"/>
      <c r="K377" s="276"/>
      <c r="L377" s="279"/>
      <c r="M377" s="282"/>
      <c r="N377" s="246"/>
      <c r="O377" s="246"/>
      <c r="P377" s="246"/>
      <c r="Q377" s="246"/>
      <c r="R377" s="246"/>
      <c r="S377" s="246"/>
      <c r="T377" s="246"/>
      <c r="U377" s="246"/>
      <c r="V377" s="249"/>
      <c r="W377" s="246"/>
      <c r="X377" s="249"/>
      <c r="Y377" s="95"/>
    </row>
    <row r="378" spans="1:25" ht="14.25" customHeight="1" thickBot="1" x14ac:dyDescent="0.3"/>
    <row r="379" spans="1:25" s="2" customFormat="1" ht="15" customHeight="1" x14ac:dyDescent="0.25">
      <c r="A379" s="250">
        <v>169</v>
      </c>
      <c r="B379" s="253" t="s">
        <v>144</v>
      </c>
      <c r="C379" s="256">
        <v>23.933</v>
      </c>
      <c r="D379" s="256">
        <v>23.888999999999999</v>
      </c>
      <c r="E379" s="259" t="s">
        <v>182</v>
      </c>
      <c r="F379" s="259" t="s">
        <v>182</v>
      </c>
      <c r="G379" s="262">
        <f>225-25-25</f>
        <v>175</v>
      </c>
      <c r="H379" s="265" t="s">
        <v>321</v>
      </c>
      <c r="I379" s="268" t="s">
        <v>151</v>
      </c>
      <c r="J379" s="271"/>
      <c r="K379" s="274">
        <f>C379+(87.5*K6)</f>
        <v>23.949571966250002</v>
      </c>
      <c r="L379" s="277">
        <f>D379-(25*K6)</f>
        <v>23.884265152499999</v>
      </c>
      <c r="M379" s="280">
        <f>200+37.5</f>
        <v>237.5</v>
      </c>
      <c r="N379" s="243" t="s">
        <v>152</v>
      </c>
      <c r="O379" s="243" t="s">
        <v>152</v>
      </c>
      <c r="P379" s="243" t="s">
        <v>222</v>
      </c>
      <c r="Q379" s="243" t="s">
        <v>170</v>
      </c>
      <c r="R379" s="243" t="s">
        <v>168</v>
      </c>
      <c r="S379" s="243" t="s">
        <v>168</v>
      </c>
      <c r="T379" s="243" t="s">
        <v>210</v>
      </c>
      <c r="U379" s="243" t="s">
        <v>210</v>
      </c>
      <c r="V379" s="248" t="s">
        <v>138</v>
      </c>
      <c r="W379" s="243"/>
      <c r="X379" s="248" t="s">
        <v>355</v>
      </c>
      <c r="Y379" s="104"/>
    </row>
    <row r="380" spans="1:25" s="2" customFormat="1" ht="15" customHeight="1" x14ac:dyDescent="0.25">
      <c r="A380" s="251"/>
      <c r="B380" s="254"/>
      <c r="C380" s="257"/>
      <c r="D380" s="257"/>
      <c r="E380" s="260"/>
      <c r="F380" s="260"/>
      <c r="G380" s="263"/>
      <c r="H380" s="266"/>
      <c r="I380" s="269"/>
      <c r="J380" s="272"/>
      <c r="K380" s="275"/>
      <c r="L380" s="278"/>
      <c r="M380" s="281"/>
      <c r="N380" s="247"/>
      <c r="O380" s="247"/>
      <c r="P380" s="244"/>
      <c r="Q380" s="244"/>
      <c r="R380" s="244"/>
      <c r="S380" s="244"/>
      <c r="T380" s="244"/>
      <c r="U380" s="244"/>
      <c r="V380" s="247"/>
      <c r="W380" s="244"/>
      <c r="X380" s="247"/>
      <c r="Y380" s="105" t="s">
        <v>322</v>
      </c>
    </row>
    <row r="381" spans="1:25" s="2" customFormat="1" ht="15" customHeight="1" x14ac:dyDescent="0.25">
      <c r="A381" s="251"/>
      <c r="B381" s="254"/>
      <c r="C381" s="257"/>
      <c r="D381" s="257"/>
      <c r="E381" s="260"/>
      <c r="F381" s="260"/>
      <c r="G381" s="263"/>
      <c r="H381" s="266"/>
      <c r="I381" s="269"/>
      <c r="J381" s="272"/>
      <c r="K381" s="275"/>
      <c r="L381" s="278"/>
      <c r="M381" s="281"/>
      <c r="N381" s="247"/>
      <c r="O381" s="247"/>
      <c r="P381" s="244"/>
      <c r="Q381" s="244"/>
      <c r="R381" s="245"/>
      <c r="S381" s="245"/>
      <c r="T381" s="247"/>
      <c r="U381" s="247"/>
      <c r="V381" s="247"/>
      <c r="W381" s="244"/>
      <c r="X381" s="247"/>
      <c r="Y381" s="97" t="s">
        <v>274</v>
      </c>
    </row>
    <row r="382" spans="1:25" s="2" customFormat="1" ht="15" customHeight="1" thickBot="1" x14ac:dyDescent="0.3">
      <c r="A382" s="252"/>
      <c r="B382" s="255"/>
      <c r="C382" s="258"/>
      <c r="D382" s="258"/>
      <c r="E382" s="261"/>
      <c r="F382" s="261"/>
      <c r="G382" s="264"/>
      <c r="H382" s="267"/>
      <c r="I382" s="270"/>
      <c r="J382" s="273"/>
      <c r="K382" s="276"/>
      <c r="L382" s="279"/>
      <c r="M382" s="282"/>
      <c r="N382" s="246"/>
      <c r="O382" s="246"/>
      <c r="P382" s="246"/>
      <c r="Q382" s="246"/>
      <c r="R382" s="246"/>
      <c r="S382" s="246"/>
      <c r="T382" s="246"/>
      <c r="U382" s="246"/>
      <c r="V382" s="249"/>
      <c r="W382" s="246"/>
      <c r="X382" s="249"/>
      <c r="Y382" s="95"/>
    </row>
    <row r="383" spans="1:25" ht="14.25" customHeight="1" thickBot="1" x14ac:dyDescent="0.3"/>
    <row r="384" spans="1:25" s="2" customFormat="1" ht="15" customHeight="1" x14ac:dyDescent="0.25">
      <c r="A384" s="424">
        <v>170</v>
      </c>
      <c r="B384" s="253" t="s">
        <v>154</v>
      </c>
      <c r="C384" s="256">
        <v>24.21</v>
      </c>
      <c r="D384" s="256">
        <v>24.271999999999998</v>
      </c>
      <c r="E384" s="259" t="s">
        <v>182</v>
      </c>
      <c r="F384" s="259" t="s">
        <v>182</v>
      </c>
      <c r="G384" s="262">
        <f>325-25-25</f>
        <v>275</v>
      </c>
      <c r="H384" s="265" t="s">
        <v>323</v>
      </c>
      <c r="I384" s="268" t="s">
        <v>166</v>
      </c>
      <c r="J384" s="271" t="s">
        <v>248</v>
      </c>
      <c r="K384" s="274">
        <f>C384-(25*K6)</f>
        <v>24.205265152500001</v>
      </c>
      <c r="L384" s="277">
        <f>C389</f>
        <v>24.337</v>
      </c>
      <c r="M384" s="280">
        <v>637.5</v>
      </c>
      <c r="N384" s="243" t="s">
        <v>152</v>
      </c>
      <c r="O384" s="243" t="s">
        <v>192</v>
      </c>
      <c r="P384" s="243" t="s">
        <v>169</v>
      </c>
      <c r="Q384" s="243" t="s">
        <v>203</v>
      </c>
      <c r="R384" s="243" t="s">
        <v>167</v>
      </c>
      <c r="S384" s="243" t="s">
        <v>168</v>
      </c>
      <c r="T384" s="243"/>
      <c r="U384" s="243" t="s">
        <v>210</v>
      </c>
      <c r="V384" s="248" t="s">
        <v>138</v>
      </c>
      <c r="W384" s="243"/>
      <c r="X384" s="248" t="s">
        <v>355</v>
      </c>
      <c r="Y384" s="104" t="s">
        <v>458</v>
      </c>
    </row>
    <row r="385" spans="1:25" s="2" customFormat="1" ht="15" customHeight="1" x14ac:dyDescent="0.25">
      <c r="A385" s="428"/>
      <c r="B385" s="254"/>
      <c r="C385" s="257"/>
      <c r="D385" s="257"/>
      <c r="E385" s="260"/>
      <c r="F385" s="260"/>
      <c r="G385" s="263"/>
      <c r="H385" s="266"/>
      <c r="I385" s="269"/>
      <c r="J385" s="272"/>
      <c r="K385" s="275"/>
      <c r="L385" s="278"/>
      <c r="M385" s="281"/>
      <c r="N385" s="247"/>
      <c r="O385" s="247"/>
      <c r="P385" s="244"/>
      <c r="Q385" s="244"/>
      <c r="R385" s="244"/>
      <c r="S385" s="244"/>
      <c r="T385" s="244"/>
      <c r="U385" s="244"/>
      <c r="V385" s="247"/>
      <c r="W385" s="244"/>
      <c r="X385" s="247"/>
      <c r="Y385" s="105" t="s">
        <v>247</v>
      </c>
    </row>
    <row r="386" spans="1:25" s="2" customFormat="1" ht="15" customHeight="1" x14ac:dyDescent="0.25">
      <c r="A386" s="428"/>
      <c r="B386" s="254"/>
      <c r="C386" s="257"/>
      <c r="D386" s="257"/>
      <c r="E386" s="260"/>
      <c r="F386" s="260"/>
      <c r="G386" s="263"/>
      <c r="H386" s="266"/>
      <c r="I386" s="269"/>
      <c r="J386" s="272"/>
      <c r="K386" s="275"/>
      <c r="L386" s="278"/>
      <c r="M386" s="281"/>
      <c r="N386" s="247"/>
      <c r="O386" s="247"/>
      <c r="P386" s="244"/>
      <c r="Q386" s="244"/>
      <c r="R386" s="245"/>
      <c r="S386" s="245"/>
      <c r="T386" s="247"/>
      <c r="U386" s="247"/>
      <c r="V386" s="247"/>
      <c r="W386" s="244"/>
      <c r="X386" s="247"/>
      <c r="Y386" s="97" t="s">
        <v>457</v>
      </c>
    </row>
    <row r="387" spans="1:25" s="2" customFormat="1" ht="15" customHeight="1" thickBot="1" x14ac:dyDescent="0.3">
      <c r="A387" s="427"/>
      <c r="B387" s="255"/>
      <c r="C387" s="258"/>
      <c r="D387" s="258"/>
      <c r="E387" s="261"/>
      <c r="F387" s="261"/>
      <c r="G387" s="264"/>
      <c r="H387" s="267"/>
      <c r="I387" s="270"/>
      <c r="J387" s="273"/>
      <c r="K387" s="276"/>
      <c r="L387" s="279"/>
      <c r="M387" s="282"/>
      <c r="N387" s="246"/>
      <c r="O387" s="246"/>
      <c r="P387" s="246"/>
      <c r="Q387" s="246"/>
      <c r="R387" s="246"/>
      <c r="S387" s="246"/>
      <c r="T387" s="246"/>
      <c r="U387" s="246"/>
      <c r="V387" s="249"/>
      <c r="W387" s="246"/>
      <c r="X387" s="249"/>
      <c r="Y387" s="95"/>
    </row>
    <row r="388" spans="1:25" ht="14.25" customHeight="1" thickBot="1" x14ac:dyDescent="0.3"/>
    <row r="389" spans="1:25" s="2" customFormat="1" ht="15" customHeight="1" x14ac:dyDescent="0.25">
      <c r="A389" s="250">
        <v>171</v>
      </c>
      <c r="B389" s="253" t="s">
        <v>154</v>
      </c>
      <c r="C389" s="256">
        <v>24.337</v>
      </c>
      <c r="D389" s="256">
        <v>24.388999999999999</v>
      </c>
      <c r="E389" s="259" t="s">
        <v>182</v>
      </c>
      <c r="F389" s="259" t="s">
        <v>182</v>
      </c>
      <c r="G389" s="262">
        <f>275-25-25</f>
        <v>225</v>
      </c>
      <c r="H389" s="265" t="s">
        <v>324</v>
      </c>
      <c r="I389" s="268" t="s">
        <v>166</v>
      </c>
      <c r="J389" s="271" t="s">
        <v>409</v>
      </c>
      <c r="K389" s="274">
        <f>L384</f>
        <v>24.337</v>
      </c>
      <c r="L389" s="277">
        <f>K394</f>
        <v>24.425000000000001</v>
      </c>
      <c r="M389" s="280">
        <v>450</v>
      </c>
      <c r="N389" s="243" t="s">
        <v>192</v>
      </c>
      <c r="O389" s="243" t="s">
        <v>192</v>
      </c>
      <c r="P389" s="243" t="s">
        <v>179</v>
      </c>
      <c r="Q389" s="243" t="s">
        <v>203</v>
      </c>
      <c r="R389" s="243" t="s">
        <v>168</v>
      </c>
      <c r="S389" s="243" t="s">
        <v>168</v>
      </c>
      <c r="T389" s="243" t="s">
        <v>210</v>
      </c>
      <c r="U389" s="243"/>
      <c r="V389" s="248" t="s">
        <v>138</v>
      </c>
      <c r="W389" s="243"/>
      <c r="X389" s="248" t="s">
        <v>355</v>
      </c>
      <c r="Y389" s="104" t="s">
        <v>459</v>
      </c>
    </row>
    <row r="390" spans="1:25" s="2" customFormat="1" ht="15" customHeight="1" x14ac:dyDescent="0.25">
      <c r="A390" s="251"/>
      <c r="B390" s="254"/>
      <c r="C390" s="257"/>
      <c r="D390" s="257"/>
      <c r="E390" s="260"/>
      <c r="F390" s="260"/>
      <c r="G390" s="263"/>
      <c r="H390" s="266"/>
      <c r="I390" s="269"/>
      <c r="J390" s="272"/>
      <c r="K390" s="275"/>
      <c r="L390" s="278"/>
      <c r="M390" s="281"/>
      <c r="N390" s="247"/>
      <c r="O390" s="247"/>
      <c r="P390" s="244"/>
      <c r="Q390" s="244"/>
      <c r="R390" s="244"/>
      <c r="S390" s="244"/>
      <c r="T390" s="244"/>
      <c r="U390" s="244"/>
      <c r="V390" s="247"/>
      <c r="W390" s="244"/>
      <c r="X390" s="247"/>
      <c r="Y390" s="105" t="s">
        <v>460</v>
      </c>
    </row>
    <row r="391" spans="1:25" s="2" customFormat="1" ht="15" customHeight="1" x14ac:dyDescent="0.25">
      <c r="A391" s="251"/>
      <c r="B391" s="254"/>
      <c r="C391" s="257"/>
      <c r="D391" s="257"/>
      <c r="E391" s="260"/>
      <c r="F391" s="260"/>
      <c r="G391" s="263"/>
      <c r="H391" s="266"/>
      <c r="I391" s="269"/>
      <c r="J391" s="272"/>
      <c r="K391" s="275"/>
      <c r="L391" s="278"/>
      <c r="M391" s="281"/>
      <c r="N391" s="247"/>
      <c r="O391" s="247"/>
      <c r="P391" s="244"/>
      <c r="Q391" s="244"/>
      <c r="R391" s="245"/>
      <c r="S391" s="245"/>
      <c r="T391" s="247"/>
      <c r="U391" s="247"/>
      <c r="V391" s="247"/>
      <c r="W391" s="244"/>
      <c r="X391" s="247"/>
      <c r="Y391" s="97"/>
    </row>
    <row r="392" spans="1:25" s="2" customFormat="1" ht="15" customHeight="1" thickBot="1" x14ac:dyDescent="0.3">
      <c r="A392" s="252"/>
      <c r="B392" s="255"/>
      <c r="C392" s="258"/>
      <c r="D392" s="258"/>
      <c r="E392" s="261"/>
      <c r="F392" s="261"/>
      <c r="G392" s="264"/>
      <c r="H392" s="267"/>
      <c r="I392" s="270"/>
      <c r="J392" s="273"/>
      <c r="K392" s="276"/>
      <c r="L392" s="279"/>
      <c r="M392" s="282"/>
      <c r="N392" s="246"/>
      <c r="O392" s="246"/>
      <c r="P392" s="246"/>
      <c r="Q392" s="246"/>
      <c r="R392" s="246"/>
      <c r="S392" s="246"/>
      <c r="T392" s="246"/>
      <c r="U392" s="246"/>
      <c r="V392" s="249"/>
      <c r="W392" s="246"/>
      <c r="X392" s="249"/>
      <c r="Y392" s="95"/>
    </row>
    <row r="393" spans="1:25" ht="14.25" customHeight="1" thickBot="1" x14ac:dyDescent="0.3"/>
    <row r="394" spans="1:25" s="2" customFormat="1" ht="15" customHeight="1" x14ac:dyDescent="0.25">
      <c r="A394" s="424">
        <v>172</v>
      </c>
      <c r="B394" s="253" t="s">
        <v>154</v>
      </c>
      <c r="C394" s="256">
        <v>24.425000000000001</v>
      </c>
      <c r="D394" s="256">
        <v>24.497</v>
      </c>
      <c r="E394" s="259" t="s">
        <v>182</v>
      </c>
      <c r="F394" s="259" t="s">
        <v>182</v>
      </c>
      <c r="G394" s="262">
        <f>387.5-25-25</f>
        <v>337.5</v>
      </c>
      <c r="H394" s="265" t="s">
        <v>323</v>
      </c>
      <c r="I394" s="268" t="s">
        <v>166</v>
      </c>
      <c r="J394" s="271" t="s">
        <v>248</v>
      </c>
      <c r="K394" s="274">
        <f>C394</f>
        <v>24.425000000000001</v>
      </c>
      <c r="L394" s="277">
        <f>D394+(50*K6)</f>
        <v>24.506469695</v>
      </c>
      <c r="M394" s="280">
        <f>412.5+12.5</f>
        <v>425</v>
      </c>
      <c r="N394" s="243" t="s">
        <v>192</v>
      </c>
      <c r="O394" s="243" t="s">
        <v>145</v>
      </c>
      <c r="P394" s="243" t="s">
        <v>179</v>
      </c>
      <c r="Q394" s="243" t="s">
        <v>203</v>
      </c>
      <c r="R394" s="243" t="s">
        <v>168</v>
      </c>
      <c r="S394" s="243" t="s">
        <v>168</v>
      </c>
      <c r="T394" s="243"/>
      <c r="U394" s="243" t="s">
        <v>210</v>
      </c>
      <c r="V394" s="248" t="s">
        <v>138</v>
      </c>
      <c r="W394" s="243"/>
      <c r="X394" s="248" t="s">
        <v>362</v>
      </c>
      <c r="Y394" s="104" t="s">
        <v>461</v>
      </c>
    </row>
    <row r="395" spans="1:25" s="2" customFormat="1" ht="15" customHeight="1" x14ac:dyDescent="0.25">
      <c r="A395" s="428"/>
      <c r="B395" s="254"/>
      <c r="C395" s="257"/>
      <c r="D395" s="257"/>
      <c r="E395" s="260"/>
      <c r="F395" s="260"/>
      <c r="G395" s="263"/>
      <c r="H395" s="266"/>
      <c r="I395" s="269"/>
      <c r="J395" s="272"/>
      <c r="K395" s="275"/>
      <c r="L395" s="278"/>
      <c r="M395" s="281"/>
      <c r="N395" s="247"/>
      <c r="O395" s="247"/>
      <c r="P395" s="244"/>
      <c r="Q395" s="244"/>
      <c r="R395" s="244"/>
      <c r="S395" s="244"/>
      <c r="T395" s="244"/>
      <c r="U395" s="244"/>
      <c r="V395" s="247"/>
      <c r="W395" s="244"/>
      <c r="X395" s="247"/>
      <c r="Y395" s="97" t="s">
        <v>457</v>
      </c>
    </row>
    <row r="396" spans="1:25" s="2" customFormat="1" ht="15" customHeight="1" x14ac:dyDescent="0.25">
      <c r="A396" s="428"/>
      <c r="B396" s="254"/>
      <c r="C396" s="257"/>
      <c r="D396" s="257"/>
      <c r="E396" s="260"/>
      <c r="F396" s="260"/>
      <c r="G396" s="263"/>
      <c r="H396" s="266"/>
      <c r="I396" s="269"/>
      <c r="J396" s="272"/>
      <c r="K396" s="275"/>
      <c r="L396" s="278"/>
      <c r="M396" s="281"/>
      <c r="N396" s="247"/>
      <c r="O396" s="247"/>
      <c r="P396" s="244"/>
      <c r="Q396" s="244"/>
      <c r="R396" s="245"/>
      <c r="S396" s="245"/>
      <c r="T396" s="247"/>
      <c r="U396" s="247"/>
      <c r="V396" s="247"/>
      <c r="W396" s="244"/>
      <c r="X396" s="247"/>
      <c r="Y396" s="97" t="s">
        <v>386</v>
      </c>
    </row>
    <row r="397" spans="1:25" s="2" customFormat="1" ht="15" customHeight="1" thickBot="1" x14ac:dyDescent="0.3">
      <c r="A397" s="427"/>
      <c r="B397" s="255"/>
      <c r="C397" s="258"/>
      <c r="D397" s="258"/>
      <c r="E397" s="261"/>
      <c r="F397" s="261"/>
      <c r="G397" s="264"/>
      <c r="H397" s="267"/>
      <c r="I397" s="270"/>
      <c r="J397" s="273"/>
      <c r="K397" s="276"/>
      <c r="L397" s="279"/>
      <c r="M397" s="282"/>
      <c r="N397" s="246"/>
      <c r="O397" s="246"/>
      <c r="P397" s="246"/>
      <c r="Q397" s="246"/>
      <c r="R397" s="246"/>
      <c r="S397" s="246"/>
      <c r="T397" s="246"/>
      <c r="U397" s="246"/>
      <c r="V397" s="249"/>
      <c r="W397" s="246"/>
      <c r="X397" s="249"/>
      <c r="Y397" s="95"/>
    </row>
    <row r="398" spans="1:25" ht="14.25" customHeight="1" thickBot="1" x14ac:dyDescent="0.3"/>
    <row r="399" spans="1:25" s="2" customFormat="1" ht="15" customHeight="1" x14ac:dyDescent="0.25">
      <c r="A399" s="250">
        <v>173</v>
      </c>
      <c r="B399" s="253" t="s">
        <v>144</v>
      </c>
      <c r="C399" s="256">
        <v>24.675000000000001</v>
      </c>
      <c r="D399" s="256">
        <v>24.658000000000001</v>
      </c>
      <c r="E399" s="259" t="s">
        <v>182</v>
      </c>
      <c r="F399" s="259" t="s">
        <v>182</v>
      </c>
      <c r="G399" s="262">
        <f>100-25-25</f>
        <v>50</v>
      </c>
      <c r="H399" s="265" t="s">
        <v>138</v>
      </c>
      <c r="I399" s="268" t="s">
        <v>151</v>
      </c>
      <c r="J399" s="271"/>
      <c r="K399" s="274">
        <f>C399+(87.5*K6)</f>
        <v>24.691571966250002</v>
      </c>
      <c r="L399" s="277">
        <f>D399-(25*K6)</f>
        <v>24.653265152500001</v>
      </c>
      <c r="M399" s="280">
        <f>12.5+50</f>
        <v>62.5</v>
      </c>
      <c r="N399" s="243" t="s">
        <v>145</v>
      </c>
      <c r="O399" s="243" t="s">
        <v>152</v>
      </c>
      <c r="P399" s="243" t="s">
        <v>172</v>
      </c>
      <c r="Q399" s="243" t="s">
        <v>188</v>
      </c>
      <c r="R399" s="243" t="s">
        <v>167</v>
      </c>
      <c r="S399" s="243" t="s">
        <v>167</v>
      </c>
      <c r="T399" s="243"/>
      <c r="U399" s="243"/>
      <c r="V399" s="248" t="s">
        <v>138</v>
      </c>
      <c r="W399" s="243"/>
      <c r="X399" s="248" t="s">
        <v>355</v>
      </c>
      <c r="Y399" s="104"/>
    </row>
    <row r="400" spans="1:25" s="2" customFormat="1" ht="15" customHeight="1" x14ac:dyDescent="0.25">
      <c r="A400" s="251"/>
      <c r="B400" s="254"/>
      <c r="C400" s="257"/>
      <c r="D400" s="257"/>
      <c r="E400" s="260"/>
      <c r="F400" s="260"/>
      <c r="G400" s="263"/>
      <c r="H400" s="266"/>
      <c r="I400" s="269"/>
      <c r="J400" s="272"/>
      <c r="K400" s="275"/>
      <c r="L400" s="278"/>
      <c r="M400" s="281"/>
      <c r="N400" s="247"/>
      <c r="O400" s="247"/>
      <c r="P400" s="244"/>
      <c r="Q400" s="244"/>
      <c r="R400" s="244"/>
      <c r="S400" s="244"/>
      <c r="T400" s="244"/>
      <c r="U400" s="244"/>
      <c r="V400" s="247"/>
      <c r="W400" s="244"/>
      <c r="X400" s="247"/>
      <c r="Y400" s="105" t="s">
        <v>325</v>
      </c>
    </row>
    <row r="401" spans="1:25" s="2" customFormat="1" ht="15" customHeight="1" x14ac:dyDescent="0.25">
      <c r="A401" s="251"/>
      <c r="B401" s="254"/>
      <c r="C401" s="257"/>
      <c r="D401" s="257"/>
      <c r="E401" s="260"/>
      <c r="F401" s="260"/>
      <c r="G401" s="263"/>
      <c r="H401" s="266"/>
      <c r="I401" s="269"/>
      <c r="J401" s="272"/>
      <c r="K401" s="275"/>
      <c r="L401" s="278"/>
      <c r="M401" s="281"/>
      <c r="N401" s="247"/>
      <c r="O401" s="247"/>
      <c r="P401" s="244"/>
      <c r="Q401" s="244"/>
      <c r="R401" s="245"/>
      <c r="S401" s="245"/>
      <c r="T401" s="247"/>
      <c r="U401" s="247"/>
      <c r="V401" s="247"/>
      <c r="W401" s="244"/>
      <c r="X401" s="247"/>
      <c r="Y401" s="97" t="s">
        <v>387</v>
      </c>
    </row>
    <row r="402" spans="1:25" s="2" customFormat="1" ht="15" customHeight="1" thickBot="1" x14ac:dyDescent="0.3">
      <c r="A402" s="252"/>
      <c r="B402" s="255"/>
      <c r="C402" s="258"/>
      <c r="D402" s="258"/>
      <c r="E402" s="261"/>
      <c r="F402" s="261"/>
      <c r="G402" s="264"/>
      <c r="H402" s="267"/>
      <c r="I402" s="270"/>
      <c r="J402" s="273"/>
      <c r="K402" s="276"/>
      <c r="L402" s="279"/>
      <c r="M402" s="282"/>
      <c r="N402" s="246"/>
      <c r="O402" s="246"/>
      <c r="P402" s="246"/>
      <c r="Q402" s="246"/>
      <c r="R402" s="246"/>
      <c r="S402" s="246"/>
      <c r="T402" s="246"/>
      <c r="U402" s="246"/>
      <c r="V402" s="249"/>
      <c r="W402" s="246"/>
      <c r="X402" s="249"/>
      <c r="Y402" s="95"/>
    </row>
    <row r="403" spans="1:25" s="2" customFormat="1" ht="15" customHeight="1" thickBot="1" x14ac:dyDescent="0.3">
      <c r="A403" s="193"/>
      <c r="B403" s="175"/>
      <c r="C403" s="176"/>
      <c r="D403" s="176"/>
      <c r="E403" s="171"/>
      <c r="F403" s="171"/>
      <c r="G403" s="177"/>
      <c r="H403" s="172"/>
      <c r="I403" s="184"/>
      <c r="J403" s="180"/>
      <c r="K403" s="178"/>
      <c r="L403" s="174"/>
      <c r="M403" s="179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96"/>
    </row>
    <row r="404" spans="1:25" s="2" customFormat="1" ht="15" customHeight="1" x14ac:dyDescent="0.25">
      <c r="A404" s="250">
        <v>174</v>
      </c>
      <c r="B404" s="253" t="s">
        <v>154</v>
      </c>
      <c r="C404" s="256">
        <v>24.635000000000002</v>
      </c>
      <c r="D404" s="256">
        <v>24.699000000000002</v>
      </c>
      <c r="E404" s="259" t="s">
        <v>182</v>
      </c>
      <c r="F404" s="259" t="s">
        <v>182</v>
      </c>
      <c r="G404" s="262">
        <f>337.5-25-25</f>
        <v>287.5</v>
      </c>
      <c r="H404" s="265" t="s">
        <v>138</v>
      </c>
      <c r="I404" s="268" t="s">
        <v>183</v>
      </c>
      <c r="J404" s="271"/>
      <c r="K404" s="274">
        <f>C404</f>
        <v>24.635000000000002</v>
      </c>
      <c r="L404" s="277">
        <f>D404-(25*K6)</f>
        <v>24.694265152500002</v>
      </c>
      <c r="M404" s="280">
        <f>12.5+287.5</f>
        <v>300</v>
      </c>
      <c r="N404" s="243" t="s">
        <v>145</v>
      </c>
      <c r="O404" s="243" t="s">
        <v>152</v>
      </c>
      <c r="P404" s="243" t="s">
        <v>184</v>
      </c>
      <c r="Q404" s="243" t="s">
        <v>281</v>
      </c>
      <c r="R404" s="243" t="s">
        <v>168</v>
      </c>
      <c r="S404" s="243" t="s">
        <v>168</v>
      </c>
      <c r="T404" s="243"/>
      <c r="U404" s="243"/>
      <c r="V404" s="248" t="s">
        <v>138</v>
      </c>
      <c r="W404" s="243"/>
      <c r="X404" s="248" t="s">
        <v>355</v>
      </c>
      <c r="Y404" s="104"/>
    </row>
    <row r="405" spans="1:25" s="2" customFormat="1" ht="15" customHeight="1" x14ac:dyDescent="0.25">
      <c r="A405" s="251"/>
      <c r="B405" s="254"/>
      <c r="C405" s="257"/>
      <c r="D405" s="257"/>
      <c r="E405" s="260"/>
      <c r="F405" s="260"/>
      <c r="G405" s="263"/>
      <c r="H405" s="266"/>
      <c r="I405" s="269"/>
      <c r="J405" s="272"/>
      <c r="K405" s="275"/>
      <c r="L405" s="278"/>
      <c r="M405" s="281"/>
      <c r="N405" s="247"/>
      <c r="O405" s="247"/>
      <c r="P405" s="244"/>
      <c r="Q405" s="244"/>
      <c r="R405" s="244"/>
      <c r="S405" s="244"/>
      <c r="T405" s="244"/>
      <c r="U405" s="244"/>
      <c r="V405" s="247"/>
      <c r="W405" s="244"/>
      <c r="X405" s="247"/>
      <c r="Y405" s="105" t="s">
        <v>161</v>
      </c>
    </row>
    <row r="406" spans="1:25" s="2" customFormat="1" ht="15" customHeight="1" x14ac:dyDescent="0.25">
      <c r="A406" s="251"/>
      <c r="B406" s="254"/>
      <c r="C406" s="257"/>
      <c r="D406" s="257"/>
      <c r="E406" s="260"/>
      <c r="F406" s="260"/>
      <c r="G406" s="263"/>
      <c r="H406" s="266"/>
      <c r="I406" s="269"/>
      <c r="J406" s="272"/>
      <c r="K406" s="275"/>
      <c r="L406" s="278"/>
      <c r="M406" s="281"/>
      <c r="N406" s="247"/>
      <c r="O406" s="247"/>
      <c r="P406" s="244"/>
      <c r="Q406" s="244"/>
      <c r="R406" s="245"/>
      <c r="S406" s="245"/>
      <c r="T406" s="247"/>
      <c r="U406" s="247"/>
      <c r="V406" s="247"/>
      <c r="W406" s="244"/>
      <c r="X406" s="247"/>
      <c r="Y406" s="97" t="s">
        <v>274</v>
      </c>
    </row>
    <row r="407" spans="1:25" s="2" customFormat="1" ht="15" customHeight="1" thickBot="1" x14ac:dyDescent="0.3">
      <c r="A407" s="252"/>
      <c r="B407" s="255"/>
      <c r="C407" s="258"/>
      <c r="D407" s="258"/>
      <c r="E407" s="261"/>
      <c r="F407" s="261"/>
      <c r="G407" s="264"/>
      <c r="H407" s="267"/>
      <c r="I407" s="270"/>
      <c r="J407" s="273"/>
      <c r="K407" s="276"/>
      <c r="L407" s="279"/>
      <c r="M407" s="282"/>
      <c r="N407" s="246"/>
      <c r="O407" s="246"/>
      <c r="P407" s="246"/>
      <c r="Q407" s="246"/>
      <c r="R407" s="246"/>
      <c r="S407" s="246"/>
      <c r="T407" s="246"/>
      <c r="U407" s="246"/>
      <c r="V407" s="249"/>
      <c r="W407" s="246"/>
      <c r="X407" s="249"/>
      <c r="Y407" s="95"/>
    </row>
    <row r="408" spans="1:25" ht="14.25" customHeight="1" thickBot="1" x14ac:dyDescent="0.3"/>
    <row r="409" spans="1:25" s="2" customFormat="1" ht="15" customHeight="1" x14ac:dyDescent="0.25">
      <c r="A409" s="250">
        <v>175</v>
      </c>
      <c r="B409" s="253" t="s">
        <v>144</v>
      </c>
      <c r="C409" s="256">
        <v>25.189</v>
      </c>
      <c r="D409" s="256">
        <v>25.103999999999999</v>
      </c>
      <c r="E409" s="259" t="s">
        <v>182</v>
      </c>
      <c r="F409" s="259" t="s">
        <v>182</v>
      </c>
      <c r="G409" s="262">
        <f>437.5-25-25</f>
        <v>387.5</v>
      </c>
      <c r="H409" s="265" t="s">
        <v>324</v>
      </c>
      <c r="I409" s="268" t="s">
        <v>155</v>
      </c>
      <c r="J409" s="271" t="s">
        <v>248</v>
      </c>
      <c r="K409" s="274">
        <f>L414</f>
        <v>25.225999999999999</v>
      </c>
      <c r="L409" s="277">
        <f>D409-(25*K6)</f>
        <v>25.099265152499999</v>
      </c>
      <c r="M409" s="280">
        <f>412.5+162.5</f>
        <v>575</v>
      </c>
      <c r="N409" s="243" t="s">
        <v>192</v>
      </c>
      <c r="O409" s="243" t="s">
        <v>152</v>
      </c>
      <c r="P409" s="243" t="s">
        <v>169</v>
      </c>
      <c r="Q409" s="243" t="s">
        <v>223</v>
      </c>
      <c r="R409" s="243" t="s">
        <v>168</v>
      </c>
      <c r="S409" s="243" t="s">
        <v>168</v>
      </c>
      <c r="T409" s="243"/>
      <c r="U409" s="243"/>
      <c r="V409" s="248" t="s">
        <v>138</v>
      </c>
      <c r="W409" s="243"/>
      <c r="X409" s="248" t="s">
        <v>362</v>
      </c>
      <c r="Y409" s="104" t="s">
        <v>462</v>
      </c>
    </row>
    <row r="410" spans="1:25" s="2" customFormat="1" ht="15" customHeight="1" x14ac:dyDescent="0.25">
      <c r="A410" s="251"/>
      <c r="B410" s="254"/>
      <c r="C410" s="257"/>
      <c r="D410" s="257"/>
      <c r="E410" s="260"/>
      <c r="F410" s="260"/>
      <c r="G410" s="263"/>
      <c r="H410" s="266"/>
      <c r="I410" s="269"/>
      <c r="J410" s="272"/>
      <c r="K410" s="275"/>
      <c r="L410" s="278"/>
      <c r="M410" s="281"/>
      <c r="N410" s="247"/>
      <c r="O410" s="247"/>
      <c r="P410" s="244"/>
      <c r="Q410" s="244"/>
      <c r="R410" s="244"/>
      <c r="S410" s="244"/>
      <c r="T410" s="244"/>
      <c r="U410" s="244"/>
      <c r="V410" s="247"/>
      <c r="W410" s="244"/>
      <c r="X410" s="247"/>
      <c r="Y410" s="105" t="s">
        <v>463</v>
      </c>
    </row>
    <row r="411" spans="1:25" s="2" customFormat="1" ht="15" customHeight="1" x14ac:dyDescent="0.25">
      <c r="A411" s="251"/>
      <c r="B411" s="254"/>
      <c r="C411" s="257"/>
      <c r="D411" s="257"/>
      <c r="E411" s="260"/>
      <c r="F411" s="260"/>
      <c r="G411" s="263"/>
      <c r="H411" s="266"/>
      <c r="I411" s="269"/>
      <c r="J411" s="272"/>
      <c r="K411" s="275"/>
      <c r="L411" s="278"/>
      <c r="M411" s="281"/>
      <c r="N411" s="247"/>
      <c r="O411" s="247"/>
      <c r="P411" s="244"/>
      <c r="Q411" s="244"/>
      <c r="R411" s="245"/>
      <c r="S411" s="245"/>
      <c r="T411" s="247"/>
      <c r="U411" s="247"/>
      <c r="V411" s="247"/>
      <c r="W411" s="244"/>
      <c r="X411" s="247"/>
      <c r="Y411" s="97" t="s">
        <v>274</v>
      </c>
    </row>
    <row r="412" spans="1:25" s="2" customFormat="1" ht="15" customHeight="1" thickBot="1" x14ac:dyDescent="0.3">
      <c r="A412" s="252"/>
      <c r="B412" s="255"/>
      <c r="C412" s="258"/>
      <c r="D412" s="258"/>
      <c r="E412" s="261"/>
      <c r="F412" s="261"/>
      <c r="G412" s="264"/>
      <c r="H412" s="267"/>
      <c r="I412" s="270"/>
      <c r="J412" s="273"/>
      <c r="K412" s="276"/>
      <c r="L412" s="279"/>
      <c r="M412" s="282"/>
      <c r="N412" s="246"/>
      <c r="O412" s="246"/>
      <c r="P412" s="246"/>
      <c r="Q412" s="246"/>
      <c r="R412" s="246"/>
      <c r="S412" s="246"/>
      <c r="T412" s="246"/>
      <c r="U412" s="246"/>
      <c r="V412" s="249"/>
      <c r="W412" s="246"/>
      <c r="X412" s="249"/>
      <c r="Y412" s="95"/>
    </row>
    <row r="413" spans="1:25" ht="14.25" customHeight="1" thickBot="1" x14ac:dyDescent="0.3"/>
    <row r="414" spans="1:25" s="2" customFormat="1" ht="15" customHeight="1" x14ac:dyDescent="0.25">
      <c r="A414" s="250">
        <v>176</v>
      </c>
      <c r="B414" s="253" t="s">
        <v>144</v>
      </c>
      <c r="C414" s="256">
        <v>25.312000000000001</v>
      </c>
      <c r="D414" s="256">
        <v>25.225999999999999</v>
      </c>
      <c r="E414" s="259" t="s">
        <v>182</v>
      </c>
      <c r="F414" s="259" t="s">
        <v>182</v>
      </c>
      <c r="G414" s="262">
        <f>487.5-25-25</f>
        <v>437.5</v>
      </c>
      <c r="H414" s="265" t="s">
        <v>138</v>
      </c>
      <c r="I414" s="268" t="s">
        <v>166</v>
      </c>
      <c r="J414" s="271" t="s">
        <v>410</v>
      </c>
      <c r="K414" s="274">
        <f>C414+(25*K6)</f>
        <v>25.316734847500001</v>
      </c>
      <c r="L414" s="277">
        <f>D414</f>
        <v>25.225999999999999</v>
      </c>
      <c r="M414" s="280">
        <f>75+312.5+75</f>
        <v>462.5</v>
      </c>
      <c r="N414" s="243" t="s">
        <v>152</v>
      </c>
      <c r="O414" s="243" t="s">
        <v>192</v>
      </c>
      <c r="P414" s="243" t="s">
        <v>179</v>
      </c>
      <c r="Q414" s="243" t="s">
        <v>203</v>
      </c>
      <c r="R414" s="243" t="s">
        <v>168</v>
      </c>
      <c r="S414" s="243" t="s">
        <v>168</v>
      </c>
      <c r="T414" s="243"/>
      <c r="U414" s="243"/>
      <c r="V414" s="248" t="s">
        <v>138</v>
      </c>
      <c r="W414" s="243"/>
      <c r="X414" s="248" t="s">
        <v>362</v>
      </c>
      <c r="Y414" s="104" t="s">
        <v>464</v>
      </c>
    </row>
    <row r="415" spans="1:25" s="2" customFormat="1" ht="15" customHeight="1" x14ac:dyDescent="0.25">
      <c r="A415" s="251"/>
      <c r="B415" s="254"/>
      <c r="C415" s="257"/>
      <c r="D415" s="257"/>
      <c r="E415" s="260"/>
      <c r="F415" s="260"/>
      <c r="G415" s="263"/>
      <c r="H415" s="266"/>
      <c r="I415" s="269"/>
      <c r="J415" s="272"/>
      <c r="K415" s="275"/>
      <c r="L415" s="278"/>
      <c r="M415" s="281"/>
      <c r="N415" s="247"/>
      <c r="O415" s="247"/>
      <c r="P415" s="244"/>
      <c r="Q415" s="244"/>
      <c r="R415" s="244"/>
      <c r="S415" s="244"/>
      <c r="T415" s="244"/>
      <c r="U415" s="244"/>
      <c r="V415" s="247"/>
      <c r="W415" s="244"/>
      <c r="X415" s="247"/>
      <c r="Y415" s="105" t="s">
        <v>385</v>
      </c>
    </row>
    <row r="416" spans="1:25" s="2" customFormat="1" ht="15" customHeight="1" x14ac:dyDescent="0.25">
      <c r="A416" s="251"/>
      <c r="B416" s="254"/>
      <c r="C416" s="257"/>
      <c r="D416" s="257"/>
      <c r="E416" s="260"/>
      <c r="F416" s="260"/>
      <c r="G416" s="263"/>
      <c r="H416" s="266"/>
      <c r="I416" s="269"/>
      <c r="J416" s="272"/>
      <c r="K416" s="275"/>
      <c r="L416" s="278"/>
      <c r="M416" s="281"/>
      <c r="N416" s="247"/>
      <c r="O416" s="247"/>
      <c r="P416" s="244"/>
      <c r="Q416" s="244"/>
      <c r="R416" s="245"/>
      <c r="S416" s="245"/>
      <c r="T416" s="247"/>
      <c r="U416" s="247"/>
      <c r="V416" s="247"/>
      <c r="W416" s="244"/>
      <c r="X416" s="247"/>
      <c r="Y416" s="97" t="s">
        <v>465</v>
      </c>
    </row>
    <row r="417" spans="1:25" s="2" customFormat="1" ht="15" customHeight="1" thickBot="1" x14ac:dyDescent="0.3">
      <c r="A417" s="252"/>
      <c r="B417" s="255"/>
      <c r="C417" s="258"/>
      <c r="D417" s="258"/>
      <c r="E417" s="261"/>
      <c r="F417" s="261"/>
      <c r="G417" s="264"/>
      <c r="H417" s="267"/>
      <c r="I417" s="270"/>
      <c r="J417" s="273"/>
      <c r="K417" s="276"/>
      <c r="L417" s="279"/>
      <c r="M417" s="282"/>
      <c r="N417" s="246"/>
      <c r="O417" s="246"/>
      <c r="P417" s="246"/>
      <c r="Q417" s="246"/>
      <c r="R417" s="246"/>
      <c r="S417" s="246"/>
      <c r="T417" s="246"/>
      <c r="U417" s="246"/>
      <c r="V417" s="249"/>
      <c r="W417" s="246"/>
      <c r="X417" s="249"/>
      <c r="Y417" s="95"/>
    </row>
    <row r="418" spans="1:25" ht="14.25" customHeight="1" thickBot="1" x14ac:dyDescent="0.3"/>
    <row r="419" spans="1:25" s="2" customFormat="1" ht="15" customHeight="1" x14ac:dyDescent="0.25">
      <c r="A419" s="250">
        <v>177</v>
      </c>
      <c r="B419" s="253" t="s">
        <v>154</v>
      </c>
      <c r="C419" s="256">
        <v>25.36</v>
      </c>
      <c r="D419" s="256">
        <v>25.562999999999999</v>
      </c>
      <c r="E419" s="259" t="s">
        <v>182</v>
      </c>
      <c r="F419" s="259" t="s">
        <v>182</v>
      </c>
      <c r="G419" s="262">
        <f>1075-25-25</f>
        <v>1025</v>
      </c>
      <c r="H419" s="265" t="s">
        <v>326</v>
      </c>
      <c r="I419" s="268" t="s">
        <v>166</v>
      </c>
      <c r="J419" s="271" t="s">
        <v>248</v>
      </c>
      <c r="K419" s="274">
        <f>C419-(237.5*K6)</f>
        <v>25.315018948749998</v>
      </c>
      <c r="L419" s="277">
        <f>K424</f>
        <v>25.614000000000001</v>
      </c>
      <c r="M419" s="280">
        <f>12.5+137.5+25+50+150+450+100+325+50+212.5+50</f>
        <v>1562.5</v>
      </c>
      <c r="N419" s="243" t="s">
        <v>145</v>
      </c>
      <c r="O419" s="243" t="s">
        <v>192</v>
      </c>
      <c r="P419" s="243" t="s">
        <v>169</v>
      </c>
      <c r="Q419" s="243" t="s">
        <v>203</v>
      </c>
      <c r="R419" s="243" t="s">
        <v>167</v>
      </c>
      <c r="S419" s="243" t="s">
        <v>168</v>
      </c>
      <c r="T419" s="243" t="s">
        <v>210</v>
      </c>
      <c r="U419" s="243"/>
      <c r="V419" s="248" t="s">
        <v>138</v>
      </c>
      <c r="W419" s="243"/>
      <c r="X419" s="248" t="s">
        <v>355</v>
      </c>
      <c r="Y419" s="104" t="s">
        <v>466</v>
      </c>
    </row>
    <row r="420" spans="1:25" s="2" customFormat="1" ht="15" customHeight="1" x14ac:dyDescent="0.25">
      <c r="A420" s="251"/>
      <c r="B420" s="254"/>
      <c r="C420" s="257"/>
      <c r="D420" s="257"/>
      <c r="E420" s="260"/>
      <c r="F420" s="260"/>
      <c r="G420" s="263"/>
      <c r="H420" s="266"/>
      <c r="I420" s="269"/>
      <c r="J420" s="272"/>
      <c r="K420" s="275"/>
      <c r="L420" s="278"/>
      <c r="M420" s="281"/>
      <c r="N420" s="247"/>
      <c r="O420" s="247"/>
      <c r="P420" s="244"/>
      <c r="Q420" s="244"/>
      <c r="R420" s="244"/>
      <c r="S420" s="244"/>
      <c r="T420" s="244"/>
      <c r="U420" s="244"/>
      <c r="V420" s="247"/>
      <c r="W420" s="244"/>
      <c r="X420" s="247"/>
      <c r="Y420" s="105" t="s">
        <v>328</v>
      </c>
    </row>
    <row r="421" spans="1:25" s="2" customFormat="1" ht="15" customHeight="1" x14ac:dyDescent="0.25">
      <c r="A421" s="251"/>
      <c r="B421" s="254"/>
      <c r="C421" s="257"/>
      <c r="D421" s="257"/>
      <c r="E421" s="260"/>
      <c r="F421" s="260"/>
      <c r="G421" s="263"/>
      <c r="H421" s="266"/>
      <c r="I421" s="269"/>
      <c r="J421" s="272"/>
      <c r="K421" s="275"/>
      <c r="L421" s="278"/>
      <c r="M421" s="281"/>
      <c r="N421" s="247"/>
      <c r="O421" s="247"/>
      <c r="P421" s="244"/>
      <c r="Q421" s="244"/>
      <c r="R421" s="245"/>
      <c r="S421" s="245"/>
      <c r="T421" s="247"/>
      <c r="U421" s="247"/>
      <c r="V421" s="247"/>
      <c r="W421" s="244"/>
      <c r="X421" s="247"/>
      <c r="Y421" s="97" t="s">
        <v>467</v>
      </c>
    </row>
    <row r="422" spans="1:25" s="2" customFormat="1" ht="15" customHeight="1" thickBot="1" x14ac:dyDescent="0.3">
      <c r="A422" s="252"/>
      <c r="B422" s="255"/>
      <c r="C422" s="258"/>
      <c r="D422" s="258"/>
      <c r="E422" s="261"/>
      <c r="F422" s="261"/>
      <c r="G422" s="264"/>
      <c r="H422" s="267"/>
      <c r="I422" s="270"/>
      <c r="J422" s="273"/>
      <c r="K422" s="276"/>
      <c r="L422" s="279"/>
      <c r="M422" s="282"/>
      <c r="N422" s="246"/>
      <c r="O422" s="246"/>
      <c r="P422" s="246"/>
      <c r="Q422" s="246"/>
      <c r="R422" s="246"/>
      <c r="S422" s="246"/>
      <c r="T422" s="246"/>
      <c r="U422" s="246"/>
      <c r="V422" s="249"/>
      <c r="W422" s="246"/>
      <c r="X422" s="249"/>
      <c r="Y422" s="95"/>
    </row>
    <row r="423" spans="1:25" ht="14.25" customHeight="1" thickBot="1" x14ac:dyDescent="0.3"/>
    <row r="424" spans="1:25" s="2" customFormat="1" ht="15" customHeight="1" x14ac:dyDescent="0.25">
      <c r="A424" s="250">
        <v>178</v>
      </c>
      <c r="B424" s="253" t="s">
        <v>154</v>
      </c>
      <c r="C424" s="256">
        <v>25.614000000000001</v>
      </c>
      <c r="D424" s="256">
        <v>25.661000000000001</v>
      </c>
      <c r="E424" s="259" t="s">
        <v>182</v>
      </c>
      <c r="F424" s="259" t="s">
        <v>182</v>
      </c>
      <c r="G424" s="262">
        <f>250-25-25</f>
        <v>200</v>
      </c>
      <c r="H424" s="265" t="s">
        <v>138</v>
      </c>
      <c r="I424" s="268" t="s">
        <v>166</v>
      </c>
      <c r="J424" s="271" t="s">
        <v>248</v>
      </c>
      <c r="K424" s="274">
        <f>C424</f>
        <v>25.614000000000001</v>
      </c>
      <c r="L424" s="277">
        <f>D424+(62.5*K6)</f>
        <v>25.672837118750003</v>
      </c>
      <c r="M424" s="280">
        <f>75+175+37.5+12.5</f>
        <v>300</v>
      </c>
      <c r="N424" s="243" t="s">
        <v>192</v>
      </c>
      <c r="O424" s="243" t="s">
        <v>145</v>
      </c>
      <c r="P424" s="243" t="s">
        <v>179</v>
      </c>
      <c r="Q424" s="243" t="s">
        <v>266</v>
      </c>
      <c r="R424" s="243" t="s">
        <v>168</v>
      </c>
      <c r="S424" s="243" t="s">
        <v>167</v>
      </c>
      <c r="T424" s="243"/>
      <c r="U424" s="243"/>
      <c r="V424" s="248" t="s">
        <v>138</v>
      </c>
      <c r="W424" s="243"/>
      <c r="X424" s="248" t="s">
        <v>355</v>
      </c>
      <c r="Y424" s="104" t="s">
        <v>468</v>
      </c>
    </row>
    <row r="425" spans="1:25" s="2" customFormat="1" ht="15" customHeight="1" x14ac:dyDescent="0.25">
      <c r="A425" s="251"/>
      <c r="B425" s="254"/>
      <c r="C425" s="257"/>
      <c r="D425" s="257"/>
      <c r="E425" s="260"/>
      <c r="F425" s="260"/>
      <c r="G425" s="263"/>
      <c r="H425" s="266"/>
      <c r="I425" s="269"/>
      <c r="J425" s="272"/>
      <c r="K425" s="275"/>
      <c r="L425" s="278"/>
      <c r="M425" s="281"/>
      <c r="N425" s="247"/>
      <c r="O425" s="247"/>
      <c r="P425" s="244"/>
      <c r="Q425" s="244"/>
      <c r="R425" s="244"/>
      <c r="S425" s="244"/>
      <c r="T425" s="244"/>
      <c r="U425" s="244"/>
      <c r="V425" s="247"/>
      <c r="W425" s="244"/>
      <c r="X425" s="247"/>
      <c r="Y425" s="105" t="s">
        <v>469</v>
      </c>
    </row>
    <row r="426" spans="1:25" s="2" customFormat="1" ht="15" customHeight="1" x14ac:dyDescent="0.25">
      <c r="A426" s="251"/>
      <c r="B426" s="254"/>
      <c r="C426" s="257"/>
      <c r="D426" s="257"/>
      <c r="E426" s="260"/>
      <c r="F426" s="260"/>
      <c r="G426" s="263"/>
      <c r="H426" s="266"/>
      <c r="I426" s="269"/>
      <c r="J426" s="272"/>
      <c r="K426" s="275"/>
      <c r="L426" s="278"/>
      <c r="M426" s="281"/>
      <c r="N426" s="247"/>
      <c r="O426" s="247"/>
      <c r="P426" s="244"/>
      <c r="Q426" s="244"/>
      <c r="R426" s="245"/>
      <c r="S426" s="245"/>
      <c r="T426" s="247"/>
      <c r="U426" s="247"/>
      <c r="V426" s="247"/>
      <c r="W426" s="244"/>
      <c r="X426" s="247"/>
      <c r="Y426" s="97" t="s">
        <v>327</v>
      </c>
    </row>
    <row r="427" spans="1:25" s="2" customFormat="1" ht="15" customHeight="1" thickBot="1" x14ac:dyDescent="0.3">
      <c r="A427" s="252"/>
      <c r="B427" s="255"/>
      <c r="C427" s="258"/>
      <c r="D427" s="258"/>
      <c r="E427" s="261"/>
      <c r="F427" s="261"/>
      <c r="G427" s="264"/>
      <c r="H427" s="267"/>
      <c r="I427" s="270"/>
      <c r="J427" s="273"/>
      <c r="K427" s="276"/>
      <c r="L427" s="279"/>
      <c r="M427" s="282"/>
      <c r="N427" s="246"/>
      <c r="O427" s="246"/>
      <c r="P427" s="246"/>
      <c r="Q427" s="246"/>
      <c r="R427" s="246"/>
      <c r="S427" s="246"/>
      <c r="T427" s="246"/>
      <c r="U427" s="246"/>
      <c r="V427" s="249"/>
      <c r="W427" s="246"/>
      <c r="X427" s="249"/>
      <c r="Y427" s="95"/>
    </row>
    <row r="428" spans="1:25" ht="14.25" customHeight="1" thickBot="1" x14ac:dyDescent="0.3"/>
    <row r="429" spans="1:25" s="2" customFormat="1" ht="15" customHeight="1" x14ac:dyDescent="0.25">
      <c r="A429" s="250">
        <v>179</v>
      </c>
      <c r="B429" s="253" t="s">
        <v>144</v>
      </c>
      <c r="C429" s="256">
        <v>25.738</v>
      </c>
      <c r="D429" s="256">
        <v>25.686</v>
      </c>
      <c r="E429" s="259" t="s">
        <v>182</v>
      </c>
      <c r="F429" s="259" t="s">
        <v>182</v>
      </c>
      <c r="G429" s="262">
        <f>275-25-25</f>
        <v>225</v>
      </c>
      <c r="H429" s="265" t="s">
        <v>138</v>
      </c>
      <c r="I429" s="268" t="s">
        <v>151</v>
      </c>
      <c r="J429" s="271"/>
      <c r="K429" s="274">
        <f>C429+(75*K6)</f>
        <v>25.752204542499999</v>
      </c>
      <c r="L429" s="277">
        <f>D429-(62.5*K6)</f>
        <v>25.674162881249998</v>
      </c>
      <c r="M429" s="280">
        <f>12.5+125+212.5</f>
        <v>350</v>
      </c>
      <c r="N429" s="243" t="s">
        <v>152</v>
      </c>
      <c r="O429" s="243" t="s">
        <v>145</v>
      </c>
      <c r="P429" s="243" t="s">
        <v>222</v>
      </c>
      <c r="Q429" s="243" t="s">
        <v>170</v>
      </c>
      <c r="R429" s="243" t="s">
        <v>168</v>
      </c>
      <c r="S429" s="243" t="s">
        <v>168</v>
      </c>
      <c r="T429" s="243"/>
      <c r="U429" s="243"/>
      <c r="V429" s="248" t="s">
        <v>138</v>
      </c>
      <c r="W429" s="243"/>
      <c r="X429" s="248" t="s">
        <v>362</v>
      </c>
      <c r="Y429" s="104"/>
    </row>
    <row r="430" spans="1:25" s="2" customFormat="1" ht="15" customHeight="1" x14ac:dyDescent="0.25">
      <c r="A430" s="251"/>
      <c r="B430" s="254"/>
      <c r="C430" s="257"/>
      <c r="D430" s="257"/>
      <c r="E430" s="260"/>
      <c r="F430" s="260"/>
      <c r="G430" s="263"/>
      <c r="H430" s="266"/>
      <c r="I430" s="269"/>
      <c r="J430" s="272"/>
      <c r="K430" s="275"/>
      <c r="L430" s="278"/>
      <c r="M430" s="281"/>
      <c r="N430" s="247"/>
      <c r="O430" s="247"/>
      <c r="P430" s="244"/>
      <c r="Q430" s="244"/>
      <c r="R430" s="244"/>
      <c r="S430" s="244"/>
      <c r="T430" s="244"/>
      <c r="U430" s="244"/>
      <c r="V430" s="247"/>
      <c r="W430" s="244"/>
      <c r="X430" s="247"/>
      <c r="Y430" s="105" t="s">
        <v>329</v>
      </c>
    </row>
    <row r="431" spans="1:25" s="2" customFormat="1" ht="15" customHeight="1" x14ac:dyDescent="0.25">
      <c r="A431" s="251"/>
      <c r="B431" s="254"/>
      <c r="C431" s="257"/>
      <c r="D431" s="257"/>
      <c r="E431" s="260"/>
      <c r="F431" s="260"/>
      <c r="G431" s="263"/>
      <c r="H431" s="266"/>
      <c r="I431" s="269"/>
      <c r="J431" s="272"/>
      <c r="K431" s="275"/>
      <c r="L431" s="278"/>
      <c r="M431" s="281"/>
      <c r="N431" s="247"/>
      <c r="O431" s="247"/>
      <c r="P431" s="244"/>
      <c r="Q431" s="244"/>
      <c r="R431" s="245"/>
      <c r="S431" s="245"/>
      <c r="T431" s="247"/>
      <c r="U431" s="247"/>
      <c r="V431" s="247"/>
      <c r="W431" s="244"/>
      <c r="X431" s="247"/>
      <c r="Y431" s="97" t="s">
        <v>174</v>
      </c>
    </row>
    <row r="432" spans="1:25" s="2" customFormat="1" ht="15" customHeight="1" thickBot="1" x14ac:dyDescent="0.3">
      <c r="A432" s="252"/>
      <c r="B432" s="255"/>
      <c r="C432" s="258"/>
      <c r="D432" s="258"/>
      <c r="E432" s="261"/>
      <c r="F432" s="261"/>
      <c r="G432" s="264"/>
      <c r="H432" s="267"/>
      <c r="I432" s="270"/>
      <c r="J432" s="273"/>
      <c r="K432" s="276"/>
      <c r="L432" s="279"/>
      <c r="M432" s="282"/>
      <c r="N432" s="246"/>
      <c r="O432" s="246"/>
      <c r="P432" s="246"/>
      <c r="Q432" s="246"/>
      <c r="R432" s="246"/>
      <c r="S432" s="246"/>
      <c r="T432" s="246"/>
      <c r="U432" s="246"/>
      <c r="V432" s="249"/>
      <c r="W432" s="246"/>
      <c r="X432" s="249"/>
      <c r="Y432" s="95"/>
    </row>
    <row r="433" spans="1:25" ht="14.25" customHeight="1" thickBot="1" x14ac:dyDescent="0.3"/>
    <row r="434" spans="1:25" s="2" customFormat="1" ht="15" customHeight="1" x14ac:dyDescent="0.25">
      <c r="A434" s="424">
        <v>180</v>
      </c>
      <c r="B434" s="253" t="s">
        <v>154</v>
      </c>
      <c r="C434" s="256">
        <v>26.055</v>
      </c>
      <c r="D434" s="256">
        <v>26.096</v>
      </c>
      <c r="E434" s="259" t="s">
        <v>182</v>
      </c>
      <c r="F434" s="259" t="s">
        <v>182</v>
      </c>
      <c r="G434" s="262">
        <f>212.5-25-25</f>
        <v>162.5</v>
      </c>
      <c r="H434" s="265" t="s">
        <v>323</v>
      </c>
      <c r="I434" s="268" t="s">
        <v>151</v>
      </c>
      <c r="J434" s="271"/>
      <c r="K434" s="274">
        <f>C434-(262.5*K6)</f>
        <v>26.005284101249998</v>
      </c>
      <c r="L434" s="277">
        <f>D434</f>
        <v>26.096</v>
      </c>
      <c r="M434" s="280">
        <f>12.5+275+75+37.5+12.5</f>
        <v>412.5</v>
      </c>
      <c r="N434" s="243" t="s">
        <v>145</v>
      </c>
      <c r="O434" s="243" t="s">
        <v>152</v>
      </c>
      <c r="P434" s="243" t="s">
        <v>222</v>
      </c>
      <c r="Q434" s="243" t="s">
        <v>188</v>
      </c>
      <c r="R434" s="243" t="s">
        <v>168</v>
      </c>
      <c r="S434" s="243" t="s">
        <v>167</v>
      </c>
      <c r="T434" s="243"/>
      <c r="U434" s="243"/>
      <c r="V434" s="248" t="s">
        <v>138</v>
      </c>
      <c r="W434" s="243"/>
      <c r="X434" s="248" t="s">
        <v>362</v>
      </c>
      <c r="Y434" s="104" t="s">
        <v>388</v>
      </c>
    </row>
    <row r="435" spans="1:25" s="2" customFormat="1" ht="15" customHeight="1" x14ac:dyDescent="0.25">
      <c r="A435" s="428"/>
      <c r="B435" s="254"/>
      <c r="C435" s="257"/>
      <c r="D435" s="257"/>
      <c r="E435" s="260"/>
      <c r="F435" s="260"/>
      <c r="G435" s="263"/>
      <c r="H435" s="266"/>
      <c r="I435" s="269"/>
      <c r="J435" s="272"/>
      <c r="K435" s="275"/>
      <c r="L435" s="278"/>
      <c r="M435" s="281"/>
      <c r="N435" s="247"/>
      <c r="O435" s="247"/>
      <c r="P435" s="244"/>
      <c r="Q435" s="244"/>
      <c r="R435" s="244"/>
      <c r="S435" s="244"/>
      <c r="T435" s="244"/>
      <c r="U435" s="244"/>
      <c r="V435" s="247"/>
      <c r="W435" s="244"/>
      <c r="X435" s="247"/>
      <c r="Y435" s="105" t="s">
        <v>333</v>
      </c>
    </row>
    <row r="436" spans="1:25" s="2" customFormat="1" ht="15" customHeight="1" x14ac:dyDescent="0.25">
      <c r="A436" s="428"/>
      <c r="B436" s="254"/>
      <c r="C436" s="257"/>
      <c r="D436" s="257"/>
      <c r="E436" s="260"/>
      <c r="F436" s="260"/>
      <c r="G436" s="263"/>
      <c r="H436" s="266"/>
      <c r="I436" s="269"/>
      <c r="J436" s="272"/>
      <c r="K436" s="275"/>
      <c r="L436" s="278"/>
      <c r="M436" s="281"/>
      <c r="N436" s="247"/>
      <c r="O436" s="247"/>
      <c r="P436" s="244"/>
      <c r="Q436" s="244"/>
      <c r="R436" s="245"/>
      <c r="S436" s="245"/>
      <c r="T436" s="247"/>
      <c r="U436" s="247"/>
      <c r="V436" s="247"/>
      <c r="W436" s="244"/>
      <c r="X436" s="247"/>
      <c r="Y436" s="97" t="s">
        <v>358</v>
      </c>
    </row>
    <row r="437" spans="1:25" s="2" customFormat="1" ht="15" customHeight="1" thickBot="1" x14ac:dyDescent="0.3">
      <c r="A437" s="427"/>
      <c r="B437" s="255"/>
      <c r="C437" s="258"/>
      <c r="D437" s="258"/>
      <c r="E437" s="261"/>
      <c r="F437" s="261"/>
      <c r="G437" s="264"/>
      <c r="H437" s="267"/>
      <c r="I437" s="270"/>
      <c r="J437" s="273"/>
      <c r="K437" s="276"/>
      <c r="L437" s="279"/>
      <c r="M437" s="282"/>
      <c r="N437" s="246"/>
      <c r="O437" s="246"/>
      <c r="P437" s="246"/>
      <c r="Q437" s="246"/>
      <c r="R437" s="246"/>
      <c r="S437" s="246"/>
      <c r="T437" s="246"/>
      <c r="U437" s="246"/>
      <c r="V437" s="249"/>
      <c r="W437" s="246"/>
      <c r="X437" s="249"/>
      <c r="Y437" s="95"/>
    </row>
    <row r="438" spans="1:25" ht="14.25" customHeight="1" thickBot="1" x14ac:dyDescent="0.3"/>
    <row r="439" spans="1:25" s="2" customFormat="1" ht="15" customHeight="1" x14ac:dyDescent="0.25">
      <c r="A439" s="250">
        <v>181</v>
      </c>
      <c r="B439" s="253" t="s">
        <v>154</v>
      </c>
      <c r="C439" s="256">
        <v>26.11</v>
      </c>
      <c r="D439" s="256">
        <v>26.216999999999999</v>
      </c>
      <c r="E439" s="259" t="s">
        <v>182</v>
      </c>
      <c r="F439" s="259" t="s">
        <v>182</v>
      </c>
      <c r="G439" s="262">
        <f>575-25-25</f>
        <v>525</v>
      </c>
      <c r="H439" s="265" t="s">
        <v>330</v>
      </c>
      <c r="I439" s="268" t="s">
        <v>201</v>
      </c>
      <c r="J439" s="271" t="s">
        <v>411</v>
      </c>
      <c r="K439" s="274">
        <f>C439</f>
        <v>26.11</v>
      </c>
      <c r="L439" s="277">
        <f>K444</f>
        <v>26.233000000000001</v>
      </c>
      <c r="M439" s="280">
        <f>12.5+175+37.5+250+62.5+25+100</f>
        <v>662.5</v>
      </c>
      <c r="N439" s="243" t="s">
        <v>145</v>
      </c>
      <c r="O439" s="243" t="s">
        <v>192</v>
      </c>
      <c r="P439" s="243" t="s">
        <v>331</v>
      </c>
      <c r="Q439" s="243" t="s">
        <v>332</v>
      </c>
      <c r="R439" s="243" t="s">
        <v>167</v>
      </c>
      <c r="S439" s="243" t="s">
        <v>167</v>
      </c>
      <c r="T439" s="243"/>
      <c r="U439" s="243"/>
      <c r="V439" s="248" t="s">
        <v>138</v>
      </c>
      <c r="W439" s="243"/>
      <c r="X439" s="248" t="s">
        <v>362</v>
      </c>
      <c r="Y439" s="104"/>
    </row>
    <row r="440" spans="1:25" s="2" customFormat="1" ht="15" customHeight="1" x14ac:dyDescent="0.25">
      <c r="A440" s="251"/>
      <c r="B440" s="254"/>
      <c r="C440" s="257"/>
      <c r="D440" s="257"/>
      <c r="E440" s="260"/>
      <c r="F440" s="260"/>
      <c r="G440" s="263"/>
      <c r="H440" s="266"/>
      <c r="I440" s="269"/>
      <c r="J440" s="272"/>
      <c r="K440" s="275"/>
      <c r="L440" s="278"/>
      <c r="M440" s="281"/>
      <c r="N440" s="247"/>
      <c r="O440" s="247"/>
      <c r="P440" s="244"/>
      <c r="Q440" s="244"/>
      <c r="R440" s="244"/>
      <c r="S440" s="244"/>
      <c r="T440" s="244"/>
      <c r="U440" s="244"/>
      <c r="V440" s="247"/>
      <c r="W440" s="244"/>
      <c r="X440" s="247"/>
      <c r="Y440" s="97" t="s">
        <v>335</v>
      </c>
    </row>
    <row r="441" spans="1:25" s="2" customFormat="1" ht="15" customHeight="1" x14ac:dyDescent="0.25">
      <c r="A441" s="251"/>
      <c r="B441" s="254"/>
      <c r="C441" s="257"/>
      <c r="D441" s="257"/>
      <c r="E441" s="260"/>
      <c r="F441" s="260"/>
      <c r="G441" s="263"/>
      <c r="H441" s="266"/>
      <c r="I441" s="269"/>
      <c r="J441" s="272"/>
      <c r="K441" s="275"/>
      <c r="L441" s="278"/>
      <c r="M441" s="281"/>
      <c r="N441" s="247"/>
      <c r="O441" s="247"/>
      <c r="P441" s="244"/>
      <c r="Q441" s="244"/>
      <c r="R441" s="245"/>
      <c r="S441" s="245"/>
      <c r="T441" s="247"/>
      <c r="U441" s="247"/>
      <c r="V441" s="247"/>
      <c r="W441" s="244"/>
      <c r="X441" s="247"/>
      <c r="Y441" s="105" t="s">
        <v>470</v>
      </c>
    </row>
    <row r="442" spans="1:25" s="2" customFormat="1" ht="15" customHeight="1" thickBot="1" x14ac:dyDescent="0.3">
      <c r="A442" s="252"/>
      <c r="B442" s="255"/>
      <c r="C442" s="258"/>
      <c r="D442" s="258"/>
      <c r="E442" s="261"/>
      <c r="F442" s="261"/>
      <c r="G442" s="264"/>
      <c r="H442" s="267"/>
      <c r="I442" s="270"/>
      <c r="J442" s="273"/>
      <c r="K442" s="276"/>
      <c r="L442" s="279"/>
      <c r="M442" s="282"/>
      <c r="N442" s="246"/>
      <c r="O442" s="246"/>
      <c r="P442" s="246"/>
      <c r="Q442" s="246"/>
      <c r="R442" s="246"/>
      <c r="S442" s="246"/>
      <c r="T442" s="246"/>
      <c r="U442" s="246"/>
      <c r="V442" s="249"/>
      <c r="W442" s="246"/>
      <c r="X442" s="249"/>
      <c r="Y442" s="95"/>
    </row>
    <row r="443" spans="1:25" ht="14.25" customHeight="1" thickBot="1" x14ac:dyDescent="0.3"/>
    <row r="444" spans="1:25" s="2" customFormat="1" ht="15" customHeight="1" x14ac:dyDescent="0.25">
      <c r="A444" s="250">
        <v>182</v>
      </c>
      <c r="B444" s="253" t="s">
        <v>154</v>
      </c>
      <c r="C444" s="256">
        <v>26.233000000000001</v>
      </c>
      <c r="D444" s="256">
        <v>26.27</v>
      </c>
      <c r="E444" s="259" t="s">
        <v>182</v>
      </c>
      <c r="F444" s="259" t="s">
        <v>182</v>
      </c>
      <c r="G444" s="262">
        <f>200-25-25</f>
        <v>150</v>
      </c>
      <c r="H444" s="265" t="s">
        <v>138</v>
      </c>
      <c r="I444" s="268" t="s">
        <v>166</v>
      </c>
      <c r="J444" s="271" t="s">
        <v>411</v>
      </c>
      <c r="K444" s="274">
        <f>C444</f>
        <v>26.233000000000001</v>
      </c>
      <c r="L444" s="277">
        <f>D444+(162.5*K6)</f>
        <v>26.300776508750001</v>
      </c>
      <c r="M444" s="280">
        <f>262.5+50</f>
        <v>312.5</v>
      </c>
      <c r="N444" s="243" t="s">
        <v>192</v>
      </c>
      <c r="O444" s="243" t="s">
        <v>152</v>
      </c>
      <c r="P444" s="243" t="s">
        <v>169</v>
      </c>
      <c r="Q444" s="243" t="s">
        <v>266</v>
      </c>
      <c r="R444" s="243" t="s">
        <v>167</v>
      </c>
      <c r="S444" s="243" t="s">
        <v>167</v>
      </c>
      <c r="T444" s="243"/>
      <c r="U444" s="243"/>
      <c r="V444" s="248" t="s">
        <v>138</v>
      </c>
      <c r="W444" s="243"/>
      <c r="X444" s="248" t="s">
        <v>362</v>
      </c>
      <c r="Y444" s="104"/>
    </row>
    <row r="445" spans="1:25" s="2" customFormat="1" ht="15" customHeight="1" x14ac:dyDescent="0.25">
      <c r="A445" s="251"/>
      <c r="B445" s="254"/>
      <c r="C445" s="257"/>
      <c r="D445" s="257"/>
      <c r="E445" s="260"/>
      <c r="F445" s="260"/>
      <c r="G445" s="263"/>
      <c r="H445" s="266"/>
      <c r="I445" s="269"/>
      <c r="J445" s="272"/>
      <c r="K445" s="275"/>
      <c r="L445" s="278"/>
      <c r="M445" s="281"/>
      <c r="N445" s="247"/>
      <c r="O445" s="247"/>
      <c r="P445" s="244"/>
      <c r="Q445" s="244"/>
      <c r="R445" s="244"/>
      <c r="S445" s="244"/>
      <c r="T445" s="244"/>
      <c r="U445" s="244"/>
      <c r="V445" s="247"/>
      <c r="W445" s="244"/>
      <c r="X445" s="247"/>
      <c r="Y445" s="105" t="s">
        <v>471</v>
      </c>
    </row>
    <row r="446" spans="1:25" s="2" customFormat="1" ht="15" customHeight="1" x14ac:dyDescent="0.25">
      <c r="A446" s="251"/>
      <c r="B446" s="254"/>
      <c r="C446" s="257"/>
      <c r="D446" s="257"/>
      <c r="E446" s="260"/>
      <c r="F446" s="260"/>
      <c r="G446" s="263"/>
      <c r="H446" s="266"/>
      <c r="I446" s="269"/>
      <c r="J446" s="272"/>
      <c r="K446" s="275"/>
      <c r="L446" s="278"/>
      <c r="M446" s="281"/>
      <c r="N446" s="247"/>
      <c r="O446" s="247"/>
      <c r="P446" s="244"/>
      <c r="Q446" s="244"/>
      <c r="R446" s="245"/>
      <c r="S446" s="245"/>
      <c r="T446" s="247"/>
      <c r="U446" s="247"/>
      <c r="V446" s="247"/>
      <c r="W446" s="244"/>
      <c r="X446" s="247"/>
      <c r="Y446" s="97" t="s">
        <v>334</v>
      </c>
    </row>
    <row r="447" spans="1:25" s="2" customFormat="1" ht="15" customHeight="1" thickBot="1" x14ac:dyDescent="0.3">
      <c r="A447" s="252"/>
      <c r="B447" s="255"/>
      <c r="C447" s="258"/>
      <c r="D447" s="258"/>
      <c r="E447" s="261"/>
      <c r="F447" s="261"/>
      <c r="G447" s="264"/>
      <c r="H447" s="267"/>
      <c r="I447" s="270"/>
      <c r="J447" s="273"/>
      <c r="K447" s="276"/>
      <c r="L447" s="279"/>
      <c r="M447" s="282"/>
      <c r="N447" s="246"/>
      <c r="O447" s="246"/>
      <c r="P447" s="246"/>
      <c r="Q447" s="246"/>
      <c r="R447" s="246"/>
      <c r="S447" s="246"/>
      <c r="T447" s="246"/>
      <c r="U447" s="246"/>
      <c r="V447" s="249"/>
      <c r="W447" s="246"/>
      <c r="X447" s="249"/>
      <c r="Y447" s="95"/>
    </row>
    <row r="448" spans="1:25" ht="14.25" customHeight="1" thickBot="1" x14ac:dyDescent="0.3"/>
    <row r="449" spans="1:25" s="2" customFormat="1" ht="15" customHeight="1" x14ac:dyDescent="0.25">
      <c r="A449" s="250">
        <v>183</v>
      </c>
      <c r="B449" s="253" t="s">
        <v>144</v>
      </c>
      <c r="C449" s="256">
        <v>26.594000000000001</v>
      </c>
      <c r="D449" s="256">
        <v>26.571000000000002</v>
      </c>
      <c r="E449" s="259" t="s">
        <v>182</v>
      </c>
      <c r="F449" s="259" t="s">
        <v>182</v>
      </c>
      <c r="G449" s="262">
        <f>112.5-25-25</f>
        <v>62.5</v>
      </c>
      <c r="H449" s="265" t="s">
        <v>138</v>
      </c>
      <c r="I449" s="268" t="s">
        <v>201</v>
      </c>
      <c r="J449" s="271"/>
      <c r="K449" s="274">
        <f>C449+(62.5*K6)</f>
        <v>26.605837118750003</v>
      </c>
      <c r="L449" s="277">
        <f>D449-(50*K6)</f>
        <v>26.561530305000002</v>
      </c>
      <c r="M449" s="280">
        <f>12.5+37.5+112.5</f>
        <v>162.5</v>
      </c>
      <c r="N449" s="243" t="s">
        <v>145</v>
      </c>
      <c r="O449" s="243" t="s">
        <v>152</v>
      </c>
      <c r="P449" s="243" t="s">
        <v>268</v>
      </c>
      <c r="Q449" s="243" t="s">
        <v>336</v>
      </c>
      <c r="R449" s="243" t="s">
        <v>146</v>
      </c>
      <c r="S449" s="243" t="s">
        <v>146</v>
      </c>
      <c r="T449" s="243"/>
      <c r="U449" s="243"/>
      <c r="V449" s="248" t="s">
        <v>138</v>
      </c>
      <c r="W449" s="243"/>
      <c r="X449" s="248" t="s">
        <v>355</v>
      </c>
      <c r="Y449" s="104"/>
    </row>
    <row r="450" spans="1:25" s="2" customFormat="1" ht="15" customHeight="1" x14ac:dyDescent="0.25">
      <c r="A450" s="251"/>
      <c r="B450" s="254"/>
      <c r="C450" s="257"/>
      <c r="D450" s="257"/>
      <c r="E450" s="260"/>
      <c r="F450" s="260"/>
      <c r="G450" s="263"/>
      <c r="H450" s="266"/>
      <c r="I450" s="269"/>
      <c r="J450" s="272"/>
      <c r="K450" s="275"/>
      <c r="L450" s="278"/>
      <c r="M450" s="281"/>
      <c r="N450" s="247"/>
      <c r="O450" s="247"/>
      <c r="P450" s="244"/>
      <c r="Q450" s="244"/>
      <c r="R450" s="244"/>
      <c r="S450" s="244"/>
      <c r="T450" s="244"/>
      <c r="U450" s="244"/>
      <c r="V450" s="247"/>
      <c r="W450" s="244"/>
      <c r="X450" s="247"/>
      <c r="Y450" s="105" t="s">
        <v>220</v>
      </c>
    </row>
    <row r="451" spans="1:25" s="2" customFormat="1" ht="15" customHeight="1" x14ac:dyDescent="0.25">
      <c r="A451" s="251"/>
      <c r="B451" s="254"/>
      <c r="C451" s="257"/>
      <c r="D451" s="257"/>
      <c r="E451" s="260"/>
      <c r="F451" s="260"/>
      <c r="G451" s="263"/>
      <c r="H451" s="266"/>
      <c r="I451" s="269"/>
      <c r="J451" s="272"/>
      <c r="K451" s="275"/>
      <c r="L451" s="278"/>
      <c r="M451" s="281"/>
      <c r="N451" s="247"/>
      <c r="O451" s="247"/>
      <c r="P451" s="244"/>
      <c r="Q451" s="244"/>
      <c r="R451" s="245"/>
      <c r="S451" s="245"/>
      <c r="T451" s="247"/>
      <c r="U451" s="247"/>
      <c r="V451" s="247"/>
      <c r="W451" s="244"/>
      <c r="X451" s="247"/>
      <c r="Y451" s="97" t="s">
        <v>337</v>
      </c>
    </row>
    <row r="452" spans="1:25" s="2" customFormat="1" ht="15" customHeight="1" thickBot="1" x14ac:dyDescent="0.3">
      <c r="A452" s="252"/>
      <c r="B452" s="255"/>
      <c r="C452" s="258"/>
      <c r="D452" s="258"/>
      <c r="E452" s="261"/>
      <c r="F452" s="261"/>
      <c r="G452" s="264"/>
      <c r="H452" s="267"/>
      <c r="I452" s="270"/>
      <c r="J452" s="273"/>
      <c r="K452" s="276"/>
      <c r="L452" s="279"/>
      <c r="M452" s="282"/>
      <c r="N452" s="246"/>
      <c r="O452" s="246"/>
      <c r="P452" s="246"/>
      <c r="Q452" s="246"/>
      <c r="R452" s="246"/>
      <c r="S452" s="246"/>
      <c r="T452" s="246"/>
      <c r="U452" s="246"/>
      <c r="V452" s="249"/>
      <c r="W452" s="246"/>
      <c r="X452" s="249"/>
      <c r="Y452" s="95"/>
    </row>
  </sheetData>
  <mergeCells count="2147">
    <mergeCell ref="S399:S402"/>
    <mergeCell ref="T399:T402"/>
    <mergeCell ref="U399:U402"/>
    <mergeCell ref="V399:V402"/>
    <mergeCell ref="W399:W402"/>
    <mergeCell ref="X399:X402"/>
    <mergeCell ref="A404:A407"/>
    <mergeCell ref="K389:K392"/>
    <mergeCell ref="L389:L392"/>
    <mergeCell ref="M389:M392"/>
    <mergeCell ref="N389:N392"/>
    <mergeCell ref="O389:O392"/>
    <mergeCell ref="P389:P392"/>
    <mergeCell ref="Q389:Q392"/>
    <mergeCell ref="R404:R407"/>
    <mergeCell ref="S404:S407"/>
    <mergeCell ref="T404:T407"/>
    <mergeCell ref="U404:U407"/>
    <mergeCell ref="V404:V407"/>
    <mergeCell ref="W404:W407"/>
    <mergeCell ref="X404:X407"/>
    <mergeCell ref="A399:A402"/>
    <mergeCell ref="B399:B402"/>
    <mergeCell ref="C399:C402"/>
    <mergeCell ref="D399:D402"/>
    <mergeCell ref="E399:E402"/>
    <mergeCell ref="F399:F402"/>
    <mergeCell ref="G399:G402"/>
    <mergeCell ref="H399:H402"/>
    <mergeCell ref="I399:I402"/>
    <mergeCell ref="J399:J402"/>
    <mergeCell ref="K399:K402"/>
    <mergeCell ref="L399:L402"/>
    <mergeCell ref="M399:M402"/>
    <mergeCell ref="N399:N402"/>
    <mergeCell ref="O399:O402"/>
    <mergeCell ref="P399:P402"/>
    <mergeCell ref="Q399:Q402"/>
    <mergeCell ref="R399:R402"/>
    <mergeCell ref="T394:T397"/>
    <mergeCell ref="U394:U397"/>
    <mergeCell ref="V394:V397"/>
    <mergeCell ref="W394:W397"/>
    <mergeCell ref="X394:X397"/>
    <mergeCell ref="A389:A392"/>
    <mergeCell ref="B389:B392"/>
    <mergeCell ref="B404:B407"/>
    <mergeCell ref="C404:C407"/>
    <mergeCell ref="D404:D407"/>
    <mergeCell ref="E404:E407"/>
    <mergeCell ref="F404:F407"/>
    <mergeCell ref="G404:G407"/>
    <mergeCell ref="H404:H407"/>
    <mergeCell ref="I404:I407"/>
    <mergeCell ref="J404:J407"/>
    <mergeCell ref="K404:K407"/>
    <mergeCell ref="L404:L407"/>
    <mergeCell ref="M404:M407"/>
    <mergeCell ref="N404:N407"/>
    <mergeCell ref="O404:O407"/>
    <mergeCell ref="P404:P407"/>
    <mergeCell ref="Q404:Q407"/>
    <mergeCell ref="R389:R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S384:S387"/>
    <mergeCell ref="T384:T387"/>
    <mergeCell ref="U384:U387"/>
    <mergeCell ref="V384:V387"/>
    <mergeCell ref="W384:W387"/>
    <mergeCell ref="X384:X387"/>
    <mergeCell ref="A379:A382"/>
    <mergeCell ref="S389:S392"/>
    <mergeCell ref="T389:T392"/>
    <mergeCell ref="U389:U392"/>
    <mergeCell ref="V389:V392"/>
    <mergeCell ref="W389:W392"/>
    <mergeCell ref="X389:X392"/>
    <mergeCell ref="Q384:Q387"/>
    <mergeCell ref="R384:R387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K394:K397"/>
    <mergeCell ref="L394:L397"/>
    <mergeCell ref="M394:M397"/>
    <mergeCell ref="N394:N397"/>
    <mergeCell ref="O394:O397"/>
    <mergeCell ref="P394:P397"/>
    <mergeCell ref="Q394:Q397"/>
    <mergeCell ref="R394:R397"/>
    <mergeCell ref="S394:S397"/>
    <mergeCell ref="K349:K352"/>
    <mergeCell ref="L349:L352"/>
    <mergeCell ref="M349:M352"/>
    <mergeCell ref="N349:N352"/>
    <mergeCell ref="O349:O352"/>
    <mergeCell ref="P349:P352"/>
    <mergeCell ref="Q349:Q352"/>
    <mergeCell ref="R379:R382"/>
    <mergeCell ref="S379:S382"/>
    <mergeCell ref="T379:T382"/>
    <mergeCell ref="U379:U382"/>
    <mergeCell ref="V379:V382"/>
    <mergeCell ref="W379:W382"/>
    <mergeCell ref="X379:X382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J384:J387"/>
    <mergeCell ref="K384:K387"/>
    <mergeCell ref="L384:L387"/>
    <mergeCell ref="M384:M387"/>
    <mergeCell ref="N384:N387"/>
    <mergeCell ref="O384:O387"/>
    <mergeCell ref="P384:P387"/>
    <mergeCell ref="T354:T357"/>
    <mergeCell ref="U354:U357"/>
    <mergeCell ref="V354:V357"/>
    <mergeCell ref="W354:W357"/>
    <mergeCell ref="X354:X357"/>
    <mergeCell ref="A349:A352"/>
    <mergeCell ref="B349:B352"/>
    <mergeCell ref="B379:B382"/>
    <mergeCell ref="C379:C382"/>
    <mergeCell ref="D379:D382"/>
    <mergeCell ref="E379:E382"/>
    <mergeCell ref="F379:F382"/>
    <mergeCell ref="G379:G382"/>
    <mergeCell ref="H379:H382"/>
    <mergeCell ref="I379:I382"/>
    <mergeCell ref="J379:J382"/>
    <mergeCell ref="K379:K382"/>
    <mergeCell ref="L379:L382"/>
    <mergeCell ref="M379:M382"/>
    <mergeCell ref="N379:N382"/>
    <mergeCell ref="O379:O382"/>
    <mergeCell ref="P379:P382"/>
    <mergeCell ref="Q379:Q382"/>
    <mergeCell ref="R349:R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A309:A312"/>
    <mergeCell ref="B309:B312"/>
    <mergeCell ref="C309:C312"/>
    <mergeCell ref="D309:D312"/>
    <mergeCell ref="E309:E312"/>
    <mergeCell ref="F309:F312"/>
    <mergeCell ref="G309:G312"/>
    <mergeCell ref="S349:S352"/>
    <mergeCell ref="T349:T352"/>
    <mergeCell ref="U349:U352"/>
    <mergeCell ref="V349:V352"/>
    <mergeCell ref="W349:W352"/>
    <mergeCell ref="X349:X352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K354:K357"/>
    <mergeCell ref="L354:L357"/>
    <mergeCell ref="M354:M357"/>
    <mergeCell ref="N354:N357"/>
    <mergeCell ref="O354:O357"/>
    <mergeCell ref="P354:P357"/>
    <mergeCell ref="Q354:Q357"/>
    <mergeCell ref="R354:R357"/>
    <mergeCell ref="S354:S357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K304:K307"/>
    <mergeCell ref="L304:L307"/>
    <mergeCell ref="M304:M307"/>
    <mergeCell ref="N304:N307"/>
    <mergeCell ref="O304:O307"/>
    <mergeCell ref="P304:P307"/>
    <mergeCell ref="S1:T1"/>
    <mergeCell ref="O1:P1"/>
    <mergeCell ref="Q299:Q302"/>
    <mergeCell ref="R299:R302"/>
    <mergeCell ref="S299:S302"/>
    <mergeCell ref="T299:T302"/>
    <mergeCell ref="S294:S297"/>
    <mergeCell ref="T294:T297"/>
    <mergeCell ref="A3:XFD3"/>
    <mergeCell ref="A4:XFD4"/>
    <mergeCell ref="A284:A287"/>
    <mergeCell ref="B284:B287"/>
    <mergeCell ref="C284:C287"/>
    <mergeCell ref="D284:D287"/>
    <mergeCell ref="E284:E287"/>
    <mergeCell ref="F284:F287"/>
    <mergeCell ref="X299:X302"/>
    <mergeCell ref="H309:H312"/>
    <mergeCell ref="I309:I312"/>
    <mergeCell ref="J309:J312"/>
    <mergeCell ref="K309:K312"/>
    <mergeCell ref="L309:L312"/>
    <mergeCell ref="M309:M312"/>
    <mergeCell ref="N309:N312"/>
    <mergeCell ref="O309:O312"/>
    <mergeCell ref="P309:P312"/>
    <mergeCell ref="Q309:Q312"/>
    <mergeCell ref="R309:R312"/>
    <mergeCell ref="S309:S312"/>
    <mergeCell ref="T309:T312"/>
    <mergeCell ref="U309:U312"/>
    <mergeCell ref="V309:V312"/>
    <mergeCell ref="W309:W312"/>
    <mergeCell ref="X309:X312"/>
    <mergeCell ref="Q304:Q307"/>
    <mergeCell ref="R304:R307"/>
    <mergeCell ref="S304:S307"/>
    <mergeCell ref="T304:T307"/>
    <mergeCell ref="U304:U307"/>
    <mergeCell ref="V304:V307"/>
    <mergeCell ref="W304:W307"/>
    <mergeCell ref="X304:X307"/>
    <mergeCell ref="A299:A302"/>
    <mergeCell ref="B299:B302"/>
    <mergeCell ref="C299:C302"/>
    <mergeCell ref="D299:D302"/>
    <mergeCell ref="E299:E302"/>
    <mergeCell ref="F299:F302"/>
    <mergeCell ref="G299:G302"/>
    <mergeCell ref="H299:H302"/>
    <mergeCell ref="I299:I302"/>
    <mergeCell ref="J299:J302"/>
    <mergeCell ref="K299:K302"/>
    <mergeCell ref="L299:L302"/>
    <mergeCell ref="M299:M302"/>
    <mergeCell ref="N299:N302"/>
    <mergeCell ref="P299:P302"/>
    <mergeCell ref="V299:V302"/>
    <mergeCell ref="W299:W302"/>
    <mergeCell ref="V289:V292"/>
    <mergeCell ref="W289:W292"/>
    <mergeCell ref="X289:X292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K294:K297"/>
    <mergeCell ref="L294:L297"/>
    <mergeCell ref="M294:M297"/>
    <mergeCell ref="N294:N297"/>
    <mergeCell ref="O294:O297"/>
    <mergeCell ref="P294:P297"/>
    <mergeCell ref="Q294:Q297"/>
    <mergeCell ref="R294:R297"/>
    <mergeCell ref="A289:A292"/>
    <mergeCell ref="B289:B292"/>
    <mergeCell ref="C289:C292"/>
    <mergeCell ref="D289:D292"/>
    <mergeCell ref="E289:E292"/>
    <mergeCell ref="F289:F292"/>
    <mergeCell ref="X294:X297"/>
    <mergeCell ref="H289:H292"/>
    <mergeCell ref="I289:I292"/>
    <mergeCell ref="J289:J292"/>
    <mergeCell ref="K289:K292"/>
    <mergeCell ref="L289:L292"/>
    <mergeCell ref="M289:M292"/>
    <mergeCell ref="N289:N292"/>
    <mergeCell ref="O289:O292"/>
    <mergeCell ref="P289:P292"/>
    <mergeCell ref="U299:U302"/>
    <mergeCell ref="I284:I287"/>
    <mergeCell ref="J284:J287"/>
    <mergeCell ref="K284:K287"/>
    <mergeCell ref="L284:L287"/>
    <mergeCell ref="M284:M287"/>
    <mergeCell ref="N284:N287"/>
    <mergeCell ref="O284:O287"/>
    <mergeCell ref="P284:P287"/>
    <mergeCell ref="Q284:Q287"/>
    <mergeCell ref="R284:R287"/>
    <mergeCell ref="S284:S287"/>
    <mergeCell ref="T284:T287"/>
    <mergeCell ref="U284:U287"/>
    <mergeCell ref="Q289:Q292"/>
    <mergeCell ref="R289:R292"/>
    <mergeCell ref="S289:S292"/>
    <mergeCell ref="T289:T292"/>
    <mergeCell ref="U289:U292"/>
    <mergeCell ref="O299:O302"/>
    <mergeCell ref="W284:W287"/>
    <mergeCell ref="U294:U297"/>
    <mergeCell ref="V294:V297"/>
    <mergeCell ref="W294:W297"/>
    <mergeCell ref="X284:X287"/>
    <mergeCell ref="T274:T277"/>
    <mergeCell ref="U274:U277"/>
    <mergeCell ref="V274:V277"/>
    <mergeCell ref="W274:W277"/>
    <mergeCell ref="X274:X277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L282"/>
    <mergeCell ref="M279:M282"/>
    <mergeCell ref="N279:N282"/>
    <mergeCell ref="O279:O282"/>
    <mergeCell ref="P279:P282"/>
    <mergeCell ref="Q279:Q282"/>
    <mergeCell ref="R279:R282"/>
    <mergeCell ref="S279:S282"/>
    <mergeCell ref="T279:T282"/>
    <mergeCell ref="U279:U282"/>
    <mergeCell ref="G289:G292"/>
    <mergeCell ref="V279:V282"/>
    <mergeCell ref="W279:W282"/>
    <mergeCell ref="X279:X282"/>
    <mergeCell ref="G284:G287"/>
    <mergeCell ref="H284:H287"/>
    <mergeCell ref="O269:O272"/>
    <mergeCell ref="P269:P272"/>
    <mergeCell ref="Q269:Q272"/>
    <mergeCell ref="R269:R272"/>
    <mergeCell ref="S269:S272"/>
    <mergeCell ref="T269:T272"/>
    <mergeCell ref="U269:U272"/>
    <mergeCell ref="V269:V272"/>
    <mergeCell ref="W269:W272"/>
    <mergeCell ref="X269:X272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K274:K277"/>
    <mergeCell ref="L274:L277"/>
    <mergeCell ref="M274:M277"/>
    <mergeCell ref="N274:N277"/>
    <mergeCell ref="O274:O277"/>
    <mergeCell ref="S274:S277"/>
    <mergeCell ref="V284:V287"/>
    <mergeCell ref="R264:R267"/>
    <mergeCell ref="S264:S267"/>
    <mergeCell ref="T264:T267"/>
    <mergeCell ref="U264:U267"/>
    <mergeCell ref="V264:V267"/>
    <mergeCell ref="W264:W267"/>
    <mergeCell ref="X264:X267"/>
    <mergeCell ref="P274:P277"/>
    <mergeCell ref="Q274:Q277"/>
    <mergeCell ref="R274:R277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L272"/>
    <mergeCell ref="M269:M272"/>
    <mergeCell ref="N269:N272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Q259:Q262"/>
    <mergeCell ref="H259:H262"/>
    <mergeCell ref="I259:I262"/>
    <mergeCell ref="J259:J262"/>
    <mergeCell ref="K259:K262"/>
    <mergeCell ref="L259:L262"/>
    <mergeCell ref="M259:M262"/>
    <mergeCell ref="R259:R262"/>
    <mergeCell ref="S259:S262"/>
    <mergeCell ref="T259:T262"/>
    <mergeCell ref="U259:U262"/>
    <mergeCell ref="V259:V262"/>
    <mergeCell ref="W259:W262"/>
    <mergeCell ref="X259:X262"/>
    <mergeCell ref="Q254:Q257"/>
    <mergeCell ref="R254:R257"/>
    <mergeCell ref="S254:S257"/>
    <mergeCell ref="T254:T257"/>
    <mergeCell ref="U254:U257"/>
    <mergeCell ref="V254:V257"/>
    <mergeCell ref="W254:W257"/>
    <mergeCell ref="X254:X257"/>
    <mergeCell ref="R249:R252"/>
    <mergeCell ref="S249:S252"/>
    <mergeCell ref="T249:T252"/>
    <mergeCell ref="U249:U252"/>
    <mergeCell ref="V249:V252"/>
    <mergeCell ref="W249:W252"/>
    <mergeCell ref="X249:X252"/>
    <mergeCell ref="Q249:Q252"/>
    <mergeCell ref="N259:N262"/>
    <mergeCell ref="O259:O262"/>
    <mergeCell ref="P259:P262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A259:A262"/>
    <mergeCell ref="B259:B262"/>
    <mergeCell ref="C259:C262"/>
    <mergeCell ref="D259:D262"/>
    <mergeCell ref="E259:E262"/>
    <mergeCell ref="F259:F262"/>
    <mergeCell ref="G259:G262"/>
    <mergeCell ref="V239:V242"/>
    <mergeCell ref="W239:W242"/>
    <mergeCell ref="X239:X242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R244:R247"/>
    <mergeCell ref="S244:S247"/>
    <mergeCell ref="T244:T247"/>
    <mergeCell ref="U244:U247"/>
    <mergeCell ref="X244:X247"/>
    <mergeCell ref="V244:V247"/>
    <mergeCell ref="W244:W247"/>
    <mergeCell ref="A239:A242"/>
    <mergeCell ref="B239:B242"/>
    <mergeCell ref="C239:C242"/>
    <mergeCell ref="D239:D242"/>
    <mergeCell ref="E239:E242"/>
    <mergeCell ref="N239:N242"/>
    <mergeCell ref="O239:O242"/>
    <mergeCell ref="P239:P242"/>
    <mergeCell ref="Q239:Q242"/>
    <mergeCell ref="A229:A232"/>
    <mergeCell ref="H234:H237"/>
    <mergeCell ref="G234:G237"/>
    <mergeCell ref="F234:F237"/>
    <mergeCell ref="E234:E237"/>
    <mergeCell ref="D234:D237"/>
    <mergeCell ref="C234:C237"/>
    <mergeCell ref="B234:B237"/>
    <mergeCell ref="A234:A237"/>
    <mergeCell ref="O234:O237"/>
    <mergeCell ref="N234:N237"/>
    <mergeCell ref="M234:M237"/>
    <mergeCell ref="L234:L237"/>
    <mergeCell ref="K234:K237"/>
    <mergeCell ref="J234:J237"/>
    <mergeCell ref="I234:I237"/>
    <mergeCell ref="X44:X47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K229:K232"/>
    <mergeCell ref="L229:L232"/>
    <mergeCell ref="M229:M232"/>
    <mergeCell ref="N229:N232"/>
    <mergeCell ref="X194:X197"/>
    <mergeCell ref="X219:X222"/>
    <mergeCell ref="W109:W112"/>
    <mergeCell ref="X64:X67"/>
    <mergeCell ref="W49:W52"/>
    <mergeCell ref="V49:V52"/>
    <mergeCell ref="O229:O232"/>
    <mergeCell ref="P229:P232"/>
    <mergeCell ref="Q229:Q232"/>
    <mergeCell ref="R229:R232"/>
    <mergeCell ref="S229:S232"/>
    <mergeCell ref="T229:T232"/>
    <mergeCell ref="U229:U232"/>
    <mergeCell ref="V229:V232"/>
    <mergeCell ref="W229:W232"/>
    <mergeCell ref="X229:X232"/>
    <mergeCell ref="X169:X172"/>
    <mergeCell ref="X134:X137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A204:A207"/>
    <mergeCell ref="B204:B207"/>
    <mergeCell ref="C99:C102"/>
    <mergeCell ref="U159:U162"/>
    <mergeCell ref="B179:B182"/>
    <mergeCell ref="I184:I187"/>
    <mergeCell ref="H184:H187"/>
    <mergeCell ref="G184:G187"/>
    <mergeCell ref="F184:F187"/>
    <mergeCell ref="E184:E187"/>
    <mergeCell ref="D184:D187"/>
    <mergeCell ref="C184:C187"/>
    <mergeCell ref="M184:M187"/>
    <mergeCell ref="F169:F172"/>
    <mergeCell ref="I179:I182"/>
    <mergeCell ref="G179:G182"/>
    <mergeCell ref="B184:B187"/>
    <mergeCell ref="N169:N172"/>
    <mergeCell ref="M169:M172"/>
    <mergeCell ref="X139:X142"/>
    <mergeCell ref="X144:X147"/>
    <mergeCell ref="O211:O212"/>
    <mergeCell ref="O209:O210"/>
    <mergeCell ref="S189:S192"/>
    <mergeCell ref="U49:U52"/>
    <mergeCell ref="W159:W162"/>
    <mergeCell ref="T159:T162"/>
    <mergeCell ref="S159:S162"/>
    <mergeCell ref="U164:U167"/>
    <mergeCell ref="T164:T167"/>
    <mergeCell ref="X234:X237"/>
    <mergeCell ref="X179:X182"/>
    <mergeCell ref="X184:X187"/>
    <mergeCell ref="X189:X192"/>
    <mergeCell ref="S124:S127"/>
    <mergeCell ref="R124:R127"/>
    <mergeCell ref="X209:X212"/>
    <mergeCell ref="W189:W192"/>
    <mergeCell ref="O219:O222"/>
    <mergeCell ref="W144:W147"/>
    <mergeCell ref="V144:V147"/>
    <mergeCell ref="U144:U147"/>
    <mergeCell ref="T144:T147"/>
    <mergeCell ref="S144:S147"/>
    <mergeCell ref="O184:O187"/>
    <mergeCell ref="Q144:Q147"/>
    <mergeCell ref="O109:O112"/>
    <mergeCell ref="P109:P112"/>
    <mergeCell ref="Q109:Q112"/>
    <mergeCell ref="R109:R112"/>
    <mergeCell ref="S109:S112"/>
    <mergeCell ref="X29:X32"/>
    <mergeCell ref="X34:X37"/>
    <mergeCell ref="X149:X152"/>
    <mergeCell ref="X49:X52"/>
    <mergeCell ref="X54:X57"/>
    <mergeCell ref="X59:X62"/>
    <mergeCell ref="X84:X87"/>
    <mergeCell ref="X69:X72"/>
    <mergeCell ref="S79:S82"/>
    <mergeCell ref="T79:T82"/>
    <mergeCell ref="U79:U82"/>
    <mergeCell ref="V79:V82"/>
    <mergeCell ref="W79:W82"/>
    <mergeCell ref="X79:X82"/>
    <mergeCell ref="X174:X177"/>
    <mergeCell ref="W149:W152"/>
    <mergeCell ref="V149:V152"/>
    <mergeCell ref="U149:U152"/>
    <mergeCell ref="T149:T152"/>
    <mergeCell ref="S149:S152"/>
    <mergeCell ref="W129:W132"/>
    <mergeCell ref="V129:V132"/>
    <mergeCell ref="W69:W72"/>
    <mergeCell ref="S119:S122"/>
    <mergeCell ref="W174:W177"/>
    <mergeCell ref="U174:U177"/>
    <mergeCell ref="T174:T177"/>
    <mergeCell ref="S174:S177"/>
    <mergeCell ref="U124:U127"/>
    <mergeCell ref="V159:V162"/>
    <mergeCell ref="T74:T77"/>
    <mergeCell ref="U74:U7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X9:X12"/>
    <mergeCell ref="X154:X157"/>
    <mergeCell ref="X159:X162"/>
    <mergeCell ref="X164:X167"/>
    <mergeCell ref="X119:X122"/>
    <mergeCell ref="X124:X127"/>
    <mergeCell ref="P119:P122"/>
    <mergeCell ref="W29:W32"/>
    <mergeCell ref="V29:V32"/>
    <mergeCell ref="X129:X132"/>
    <mergeCell ref="X19:X22"/>
    <mergeCell ref="X14:X17"/>
    <mergeCell ref="X24:X27"/>
    <mergeCell ref="V44:V47"/>
    <mergeCell ref="X39:X42"/>
    <mergeCell ref="W154:W157"/>
    <mergeCell ref="V154:V157"/>
    <mergeCell ref="U154:U157"/>
    <mergeCell ref="T154:T157"/>
    <mergeCell ref="S14:S17"/>
    <mergeCell ref="T124:T127"/>
    <mergeCell ref="Q124:Q127"/>
    <mergeCell ref="V124:V127"/>
    <mergeCell ref="X214:X217"/>
    <mergeCell ref="X224:X227"/>
    <mergeCell ref="A189:A192"/>
    <mergeCell ref="B189:B192"/>
    <mergeCell ref="I194:I197"/>
    <mergeCell ref="H194:H197"/>
    <mergeCell ref="G194:G197"/>
    <mergeCell ref="F194:F197"/>
    <mergeCell ref="E194:E197"/>
    <mergeCell ref="D194:D197"/>
    <mergeCell ref="C194:C197"/>
    <mergeCell ref="B194:B197"/>
    <mergeCell ref="F189:F192"/>
    <mergeCell ref="A194:A197"/>
    <mergeCell ref="W204:W207"/>
    <mergeCell ref="V204:V207"/>
    <mergeCell ref="U204:U207"/>
    <mergeCell ref="T204:T207"/>
    <mergeCell ref="S204:S207"/>
    <mergeCell ref="N194:N197"/>
    <mergeCell ref="L194:L197"/>
    <mergeCell ref="K194:K197"/>
    <mergeCell ref="R189:R192"/>
    <mergeCell ref="Q189:Q192"/>
    <mergeCell ref="P189:P192"/>
    <mergeCell ref="O189:O192"/>
    <mergeCell ref="A219:A222"/>
    <mergeCell ref="B219:B222"/>
    <mergeCell ref="O194:O197"/>
    <mergeCell ref="X204:X207"/>
    <mergeCell ref="D209:D212"/>
    <mergeCell ref="G209:G212"/>
    <mergeCell ref="A184:A187"/>
    <mergeCell ref="M159:M162"/>
    <mergeCell ref="L159:L162"/>
    <mergeCell ref="P184:P187"/>
    <mergeCell ref="P179:P182"/>
    <mergeCell ref="O179:O182"/>
    <mergeCell ref="N179:N182"/>
    <mergeCell ref="M179:M182"/>
    <mergeCell ref="C159:C162"/>
    <mergeCell ref="B159:B162"/>
    <mergeCell ref="R169:R172"/>
    <mergeCell ref="Q169:Q172"/>
    <mergeCell ref="Q179:Q182"/>
    <mergeCell ref="E169:E172"/>
    <mergeCell ref="D169:D172"/>
    <mergeCell ref="C169:C172"/>
    <mergeCell ref="H174:H177"/>
    <mergeCell ref="B169:B172"/>
    <mergeCell ref="B174:B177"/>
    <mergeCell ref="F159:F162"/>
    <mergeCell ref="E164:E167"/>
    <mergeCell ref="L164:L167"/>
    <mergeCell ref="L179:L182"/>
    <mergeCell ref="M174:M177"/>
    <mergeCell ref="L174:L177"/>
    <mergeCell ref="K174:K177"/>
    <mergeCell ref="K184:K187"/>
    <mergeCell ref="J184:J187"/>
    <mergeCell ref="F174:F177"/>
    <mergeCell ref="E174:E177"/>
    <mergeCell ref="D174:D177"/>
    <mergeCell ref="G174:G177"/>
    <mergeCell ref="E189:E192"/>
    <mergeCell ref="D189:D192"/>
    <mergeCell ref="C189:C192"/>
    <mergeCell ref="I154:I157"/>
    <mergeCell ref="H154:H157"/>
    <mergeCell ref="O159:O162"/>
    <mergeCell ref="N159:N162"/>
    <mergeCell ref="R149:R152"/>
    <mergeCell ref="K139:K142"/>
    <mergeCell ref="L139:L142"/>
    <mergeCell ref="J144:J147"/>
    <mergeCell ref="C174:C177"/>
    <mergeCell ref="B139:B142"/>
    <mergeCell ref="A139:A142"/>
    <mergeCell ref="B154:B157"/>
    <mergeCell ref="B149:B152"/>
    <mergeCell ref="A149:A152"/>
    <mergeCell ref="I149:I152"/>
    <mergeCell ref="H149:H152"/>
    <mergeCell ref="G149:G152"/>
    <mergeCell ref="F149:F152"/>
    <mergeCell ref="L149:L152"/>
    <mergeCell ref="K149:K152"/>
    <mergeCell ref="A154:A157"/>
    <mergeCell ref="H144:H147"/>
    <mergeCell ref="G144:G147"/>
    <mergeCell ref="K179:K182"/>
    <mergeCell ref="J179:J182"/>
    <mergeCell ref="I174:I177"/>
    <mergeCell ref="R184:R187"/>
    <mergeCell ref="Q184:Q187"/>
    <mergeCell ref="A179:A182"/>
    <mergeCell ref="Q149:Q152"/>
    <mergeCell ref="C149:C152"/>
    <mergeCell ref="R159:R162"/>
    <mergeCell ref="Q159:Q162"/>
    <mergeCell ref="P159:P162"/>
    <mergeCell ref="K159:K162"/>
    <mergeCell ref="C164:C167"/>
    <mergeCell ref="K169:K172"/>
    <mergeCell ref="L184:L187"/>
    <mergeCell ref="J169:J172"/>
    <mergeCell ref="M164:M167"/>
    <mergeCell ref="L169:L172"/>
    <mergeCell ref="P149:P152"/>
    <mergeCell ref="O149:O152"/>
    <mergeCell ref="N149:N152"/>
    <mergeCell ref="M149:M152"/>
    <mergeCell ref="G159:G162"/>
    <mergeCell ref="E179:E182"/>
    <mergeCell ref="H164:H167"/>
    <mergeCell ref="E149:E152"/>
    <mergeCell ref="I159:I162"/>
    <mergeCell ref="H159:H162"/>
    <mergeCell ref="J174:J177"/>
    <mergeCell ref="J159:J162"/>
    <mergeCell ref="J149:J152"/>
    <mergeCell ref="I169:I172"/>
    <mergeCell ref="P164:P167"/>
    <mergeCell ref="O164:O167"/>
    <mergeCell ref="N164:N167"/>
    <mergeCell ref="F154:F157"/>
    <mergeCell ref="E154:E157"/>
    <mergeCell ref="J164:J167"/>
    <mergeCell ref="A129:A132"/>
    <mergeCell ref="C139:C142"/>
    <mergeCell ref="A159:A162"/>
    <mergeCell ref="H179:H182"/>
    <mergeCell ref="F144:F147"/>
    <mergeCell ref="F179:F182"/>
    <mergeCell ref="G164:G167"/>
    <mergeCell ref="F164:F167"/>
    <mergeCell ref="F134:F137"/>
    <mergeCell ref="E134:E137"/>
    <mergeCell ref="H169:H172"/>
    <mergeCell ref="G169:G172"/>
    <mergeCell ref="D179:D182"/>
    <mergeCell ref="C179:C182"/>
    <mergeCell ref="E144:E147"/>
    <mergeCell ref="D144:D147"/>
    <mergeCell ref="D164:D167"/>
    <mergeCell ref="A169:A172"/>
    <mergeCell ref="A174:A177"/>
    <mergeCell ref="B164:B167"/>
    <mergeCell ref="A164:A167"/>
    <mergeCell ref="E159:E162"/>
    <mergeCell ref="B144:B147"/>
    <mergeCell ref="D154:D157"/>
    <mergeCell ref="A144:A147"/>
    <mergeCell ref="D149:D152"/>
    <mergeCell ref="C134:C137"/>
    <mergeCell ref="A134:A137"/>
    <mergeCell ref="B134:B137"/>
    <mergeCell ref="D64:D67"/>
    <mergeCell ref="E84:E87"/>
    <mergeCell ref="H24:H27"/>
    <mergeCell ref="G64:G67"/>
    <mergeCell ref="F64:F67"/>
    <mergeCell ref="D54:D57"/>
    <mergeCell ref="H139:H142"/>
    <mergeCell ref="G139:G142"/>
    <mergeCell ref="F139:F142"/>
    <mergeCell ref="J124:J127"/>
    <mergeCell ref="J34:J37"/>
    <mergeCell ref="C104:C107"/>
    <mergeCell ref="C154:C157"/>
    <mergeCell ref="I39:I42"/>
    <mergeCell ref="C44:C47"/>
    <mergeCell ref="H44:H47"/>
    <mergeCell ref="G44:G47"/>
    <mergeCell ref="J64:J67"/>
    <mergeCell ref="E39:E42"/>
    <mergeCell ref="C24:C27"/>
    <mergeCell ref="B89:B92"/>
    <mergeCell ref="J94:J97"/>
    <mergeCell ref="I94:I97"/>
    <mergeCell ref="B74:B77"/>
    <mergeCell ref="C74:C77"/>
    <mergeCell ref="C129:C132"/>
    <mergeCell ref="B129:B132"/>
    <mergeCell ref="E139:E142"/>
    <mergeCell ref="D139:D142"/>
    <mergeCell ref="D159:D162"/>
    <mergeCell ref="G154:G157"/>
    <mergeCell ref="C144:C147"/>
    <mergeCell ref="A24:A27"/>
    <mergeCell ref="A29:A32"/>
    <mergeCell ref="I29:I32"/>
    <mergeCell ref="H29:H32"/>
    <mergeCell ref="G29:G32"/>
    <mergeCell ref="F29:F32"/>
    <mergeCell ref="D39:D42"/>
    <mergeCell ref="B104:B107"/>
    <mergeCell ref="H119:H122"/>
    <mergeCell ref="D34:D37"/>
    <mergeCell ref="C34:C37"/>
    <mergeCell ref="B34:B37"/>
    <mergeCell ref="A34:A37"/>
    <mergeCell ref="A59:A62"/>
    <mergeCell ref="B54:B57"/>
    <mergeCell ref="A49:A52"/>
    <mergeCell ref="H39:H42"/>
    <mergeCell ref="B39:B42"/>
    <mergeCell ref="A44:A47"/>
    <mergeCell ref="D24:D27"/>
    <mergeCell ref="U139:U142"/>
    <mergeCell ref="W124:W127"/>
    <mergeCell ref="Q129:Q132"/>
    <mergeCell ref="M134:M137"/>
    <mergeCell ref="L134:L137"/>
    <mergeCell ref="K134:K137"/>
    <mergeCell ref="R139:R142"/>
    <mergeCell ref="V139:V142"/>
    <mergeCell ref="O129:O132"/>
    <mergeCell ref="U129:U132"/>
    <mergeCell ref="W139:W142"/>
    <mergeCell ref="N129:N132"/>
    <mergeCell ref="N134:N137"/>
    <mergeCell ref="W114:W117"/>
    <mergeCell ref="V114:V117"/>
    <mergeCell ref="F49:F52"/>
    <mergeCell ref="K99:K102"/>
    <mergeCell ref="K89:K92"/>
    <mergeCell ref="T49:T52"/>
    <mergeCell ref="T139:T142"/>
    <mergeCell ref="S139:S142"/>
    <mergeCell ref="Q139:Q142"/>
    <mergeCell ref="P139:P142"/>
    <mergeCell ref="O139:O142"/>
    <mergeCell ref="N139:N142"/>
    <mergeCell ref="P129:P132"/>
    <mergeCell ref="F54:F57"/>
    <mergeCell ref="J139:J142"/>
    <mergeCell ref="G129:G132"/>
    <mergeCell ref="F129:F132"/>
    <mergeCell ref="L104:L107"/>
    <mergeCell ref="N104:N107"/>
    <mergeCell ref="K94:K97"/>
    <mergeCell ref="H84:H87"/>
    <mergeCell ref="J74:J77"/>
    <mergeCell ref="K74:K77"/>
    <mergeCell ref="L74:L77"/>
    <mergeCell ref="M64:M67"/>
    <mergeCell ref="U44:U47"/>
    <mergeCell ref="T44:T47"/>
    <mergeCell ref="S44:S47"/>
    <mergeCell ref="R44:R47"/>
    <mergeCell ref="D99:D102"/>
    <mergeCell ref="C69:C72"/>
    <mergeCell ref="D69:D72"/>
    <mergeCell ref="E69:E72"/>
    <mergeCell ref="F69:F72"/>
    <mergeCell ref="O79:O82"/>
    <mergeCell ref="P79:P82"/>
    <mergeCell ref="D49:D52"/>
    <mergeCell ref="D84:D87"/>
    <mergeCell ref="I54:I57"/>
    <mergeCell ref="D74:D77"/>
    <mergeCell ref="C84:C87"/>
    <mergeCell ref="E49:E52"/>
    <mergeCell ref="M49:M52"/>
    <mergeCell ref="E54:E57"/>
    <mergeCell ref="G59:G62"/>
    <mergeCell ref="G54:G57"/>
    <mergeCell ref="J59:J62"/>
    <mergeCell ref="K54:K57"/>
    <mergeCell ref="T54:T57"/>
    <mergeCell ref="P54:P57"/>
    <mergeCell ref="P99:P102"/>
    <mergeCell ref="S104:S107"/>
    <mergeCell ref="M99:M102"/>
    <mergeCell ref="U94:U97"/>
    <mergeCell ref="O69:O72"/>
    <mergeCell ref="P69:P72"/>
    <mergeCell ref="M69:M72"/>
    <mergeCell ref="A14:A17"/>
    <mergeCell ref="R119:R122"/>
    <mergeCell ref="Q119:Q122"/>
    <mergeCell ref="Q104:Q107"/>
    <mergeCell ref="O119:O122"/>
    <mergeCell ref="G39:G42"/>
    <mergeCell ref="J24:J27"/>
    <mergeCell ref="E24:E27"/>
    <mergeCell ref="O54:O57"/>
    <mergeCell ref="U114:U117"/>
    <mergeCell ref="T114:T117"/>
    <mergeCell ref="S114:S117"/>
    <mergeCell ref="R79:R82"/>
    <mergeCell ref="R114:R117"/>
    <mergeCell ref="Q114:Q117"/>
    <mergeCell ref="P114:P117"/>
    <mergeCell ref="O114:O117"/>
    <mergeCell ref="T69:T72"/>
    <mergeCell ref="B84:B87"/>
    <mergeCell ref="C49:C52"/>
    <mergeCell ref="G49:G52"/>
    <mergeCell ref="U39:U42"/>
    <mergeCell ref="M54:M57"/>
    <mergeCell ref="M109:M112"/>
    <mergeCell ref="K64:K67"/>
    <mergeCell ref="Q29:Q32"/>
    <mergeCell ref="C14:C17"/>
    <mergeCell ref="B29:B32"/>
    <mergeCell ref="H19:H22"/>
    <mergeCell ref="I49:I52"/>
    <mergeCell ref="H49:H52"/>
    <mergeCell ref="K59:K62"/>
    <mergeCell ref="D59:D62"/>
    <mergeCell ref="C59:C62"/>
    <mergeCell ref="O59:O62"/>
    <mergeCell ref="M59:M62"/>
    <mergeCell ref="H54:H57"/>
    <mergeCell ref="C54:C57"/>
    <mergeCell ref="I59:I62"/>
    <mergeCell ref="H59:H62"/>
    <mergeCell ref="J44:J47"/>
    <mergeCell ref="O44:O47"/>
    <mergeCell ref="N44:N47"/>
    <mergeCell ref="I44:I47"/>
    <mergeCell ref="B59:B62"/>
    <mergeCell ref="F34:F37"/>
    <mergeCell ref="E34:E37"/>
    <mergeCell ref="N49:N52"/>
    <mergeCell ref="N54:N57"/>
    <mergeCell ref="O49:O52"/>
    <mergeCell ref="G19:G22"/>
    <mergeCell ref="O14:O17"/>
    <mergeCell ref="N14:N17"/>
    <mergeCell ref="W134:W137"/>
    <mergeCell ref="V134:V137"/>
    <mergeCell ref="U134:U137"/>
    <mergeCell ref="T134:T137"/>
    <mergeCell ref="S134:S137"/>
    <mergeCell ref="R134:R137"/>
    <mergeCell ref="Q134:Q137"/>
    <mergeCell ref="P134:P137"/>
    <mergeCell ref="O134:O137"/>
    <mergeCell ref="F39:F42"/>
    <mergeCell ref="L39:L42"/>
    <mergeCell ref="J54:J57"/>
    <mergeCell ref="L54:L57"/>
    <mergeCell ref="L49:L52"/>
    <mergeCell ref="K49:K52"/>
    <mergeCell ref="J49:J52"/>
    <mergeCell ref="N69:N72"/>
    <mergeCell ref="Q69:Q72"/>
    <mergeCell ref="R69:R72"/>
    <mergeCell ref="N99:N102"/>
    <mergeCell ref="Q44:Q47"/>
    <mergeCell ref="N64:N67"/>
    <mergeCell ref="V104:V107"/>
    <mergeCell ref="Q99:Q102"/>
    <mergeCell ref="R99:R102"/>
    <mergeCell ref="S99:S102"/>
    <mergeCell ref="V74:V77"/>
    <mergeCell ref="W74:W77"/>
    <mergeCell ref="O89:O92"/>
    <mergeCell ref="P89:P92"/>
    <mergeCell ref="N94:N97"/>
    <mergeCell ref="M94:M97"/>
    <mergeCell ref="M104:M107"/>
    <mergeCell ref="M84:M87"/>
    <mergeCell ref="W54:W57"/>
    <mergeCell ref="V54:V57"/>
    <mergeCell ref="U54:U57"/>
    <mergeCell ref="Q54:Q57"/>
    <mergeCell ref="N59:N62"/>
    <mergeCell ref="B19:B22"/>
    <mergeCell ref="E29:E32"/>
    <mergeCell ref="V34:V37"/>
    <mergeCell ref="U14:U17"/>
    <mergeCell ref="T39:T42"/>
    <mergeCell ref="C39:C42"/>
    <mergeCell ref="A19:A22"/>
    <mergeCell ref="J14:J17"/>
    <mergeCell ref="D14:D17"/>
    <mergeCell ref="W14:W17"/>
    <mergeCell ref="C19:C22"/>
    <mergeCell ref="I19:I22"/>
    <mergeCell ref="B14:B17"/>
    <mergeCell ref="P14:P17"/>
    <mergeCell ref="P34:P37"/>
    <mergeCell ref="M14:M17"/>
    <mergeCell ref="P24:P27"/>
    <mergeCell ref="O24:O27"/>
    <mergeCell ref="N24:N27"/>
    <mergeCell ref="M24:M27"/>
    <mergeCell ref="U24:U27"/>
    <mergeCell ref="T24:T27"/>
    <mergeCell ref="S24:S27"/>
    <mergeCell ref="R14:R17"/>
    <mergeCell ref="Q14:Q17"/>
    <mergeCell ref="W89:W92"/>
    <mergeCell ref="V89:V92"/>
    <mergeCell ref="O74:O77"/>
    <mergeCell ref="P74:P77"/>
    <mergeCell ref="Q74:Q77"/>
    <mergeCell ref="V69:V72"/>
    <mergeCell ref="W34:W37"/>
    <mergeCell ref="W39:W42"/>
    <mergeCell ref="V39:V42"/>
    <mergeCell ref="W59:W62"/>
    <mergeCell ref="V59:V62"/>
    <mergeCell ref="U59:U62"/>
    <mergeCell ref="T59:T62"/>
    <mergeCell ref="S59:S62"/>
    <mergeCell ref="R59:R62"/>
    <mergeCell ref="Q59:Q62"/>
    <mergeCell ref="P59:P62"/>
    <mergeCell ref="W44:W47"/>
    <mergeCell ref="V64:V67"/>
    <mergeCell ref="T64:T67"/>
    <mergeCell ref="U69:U72"/>
    <mergeCell ref="U64:U67"/>
    <mergeCell ref="S89:S92"/>
    <mergeCell ref="R89:R92"/>
    <mergeCell ref="Q89:Q92"/>
    <mergeCell ref="W24:W27"/>
    <mergeCell ref="U29:U32"/>
    <mergeCell ref="T29:T32"/>
    <mergeCell ref="S29:S32"/>
    <mergeCell ref="N34:N37"/>
    <mergeCell ref="P44:P47"/>
    <mergeCell ref="R39:R42"/>
    <mergeCell ref="Q39:Q42"/>
    <mergeCell ref="P39:P42"/>
    <mergeCell ref="M19:M22"/>
    <mergeCell ref="L19:L22"/>
    <mergeCell ref="K19:K22"/>
    <mergeCell ref="J19:J22"/>
    <mergeCell ref="O19:O22"/>
    <mergeCell ref="N19:N22"/>
    <mergeCell ref="L14:L17"/>
    <mergeCell ref="K14:K17"/>
    <mergeCell ref="W19:W22"/>
    <mergeCell ref="V19:V22"/>
    <mergeCell ref="U19:U22"/>
    <mergeCell ref="V24:V27"/>
    <mergeCell ref="T14:T17"/>
    <mergeCell ref="T19:T22"/>
    <mergeCell ref="P19:P22"/>
    <mergeCell ref="O39:O42"/>
    <mergeCell ref="N39:N42"/>
    <mergeCell ref="M44:M47"/>
    <mergeCell ref="L44:L47"/>
    <mergeCell ref="K44:K47"/>
    <mergeCell ref="S19:S22"/>
    <mergeCell ref="R19:R22"/>
    <mergeCell ref="Q19:Q22"/>
    <mergeCell ref="B1:C1"/>
    <mergeCell ref="I14:I17"/>
    <mergeCell ref="H14:H17"/>
    <mergeCell ref="G14:G17"/>
    <mergeCell ref="F14:F17"/>
    <mergeCell ref="E14:E17"/>
    <mergeCell ref="F59:F62"/>
    <mergeCell ref="E59:E62"/>
    <mergeCell ref="L59:L62"/>
    <mergeCell ref="K1:L1"/>
    <mergeCell ref="S49:S52"/>
    <mergeCell ref="R49:R52"/>
    <mergeCell ref="Q49:Q52"/>
    <mergeCell ref="P49:P52"/>
    <mergeCell ref="R34:R37"/>
    <mergeCell ref="S39:S42"/>
    <mergeCell ref="S54:S57"/>
    <mergeCell ref="R54:R57"/>
    <mergeCell ref="O29:O32"/>
    <mergeCell ref="N29:N32"/>
    <mergeCell ref="O34:O37"/>
    <mergeCell ref="R24:R27"/>
    <mergeCell ref="Q24:Q27"/>
    <mergeCell ref="G24:G27"/>
    <mergeCell ref="F24:F27"/>
    <mergeCell ref="R29:R32"/>
    <mergeCell ref="J39:J42"/>
    <mergeCell ref="B44:B47"/>
    <mergeCell ref="K39:K42"/>
    <mergeCell ref="E44:E47"/>
    <mergeCell ref="D44:D47"/>
    <mergeCell ref="H9:H12"/>
    <mergeCell ref="A2:Y2"/>
    <mergeCell ref="A5:J5"/>
    <mergeCell ref="K5:Y5"/>
    <mergeCell ref="E19:E22"/>
    <mergeCell ref="D19:D22"/>
    <mergeCell ref="B24:B27"/>
    <mergeCell ref="I24:I27"/>
    <mergeCell ref="F44:F47"/>
    <mergeCell ref="B49:B52"/>
    <mergeCell ref="A39:A42"/>
    <mergeCell ref="U34:U37"/>
    <mergeCell ref="T34:T37"/>
    <mergeCell ref="S34:S37"/>
    <mergeCell ref="Q34:Q37"/>
    <mergeCell ref="M29:M32"/>
    <mergeCell ref="L29:L32"/>
    <mergeCell ref="K29:K32"/>
    <mergeCell ref="J29:J32"/>
    <mergeCell ref="L24:L27"/>
    <mergeCell ref="K24:K27"/>
    <mergeCell ref="L34:L37"/>
    <mergeCell ref="K34:K37"/>
    <mergeCell ref="P29:P32"/>
    <mergeCell ref="F19:F22"/>
    <mergeCell ref="C29:C32"/>
    <mergeCell ref="D29:D32"/>
    <mergeCell ref="M39:M42"/>
    <mergeCell ref="M34:M37"/>
    <mergeCell ref="I34:I37"/>
    <mergeCell ref="H34:H37"/>
    <mergeCell ref="G34:G37"/>
    <mergeCell ref="V14:V17"/>
    <mergeCell ref="L84:L87"/>
    <mergeCell ref="K84:K87"/>
    <mergeCell ref="J84:J87"/>
    <mergeCell ref="I84:I87"/>
    <mergeCell ref="S64:S67"/>
    <mergeCell ref="R64:R67"/>
    <mergeCell ref="Q64:Q67"/>
    <mergeCell ref="P64:P67"/>
    <mergeCell ref="O64:O67"/>
    <mergeCell ref="W64:W67"/>
    <mergeCell ref="H64:H67"/>
    <mergeCell ref="A69:A72"/>
    <mergeCell ref="B69:B72"/>
    <mergeCell ref="E64:E67"/>
    <mergeCell ref="A54:A5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L69:L72"/>
    <mergeCell ref="E74:E77"/>
    <mergeCell ref="F74:F77"/>
    <mergeCell ref="G74:G77"/>
    <mergeCell ref="H74:H77"/>
    <mergeCell ref="H69:H72"/>
    <mergeCell ref="T119:T122"/>
    <mergeCell ref="W119:W122"/>
    <mergeCell ref="V119:V122"/>
    <mergeCell ref="U119:U122"/>
    <mergeCell ref="J104:J107"/>
    <mergeCell ref="K104:K107"/>
    <mergeCell ref="C119:C122"/>
    <mergeCell ref="B119:B122"/>
    <mergeCell ref="K119:K122"/>
    <mergeCell ref="J119:J122"/>
    <mergeCell ref="B109:B112"/>
    <mergeCell ref="C109:C112"/>
    <mergeCell ref="T89:T92"/>
    <mergeCell ref="M89:M92"/>
    <mergeCell ref="L89:L92"/>
    <mergeCell ref="T109:T112"/>
    <mergeCell ref="U109:U112"/>
    <mergeCell ref="V109:V112"/>
    <mergeCell ref="M114:M117"/>
    <mergeCell ref="T94:T97"/>
    <mergeCell ref="S94:S97"/>
    <mergeCell ref="R94:R97"/>
    <mergeCell ref="Q94:Q97"/>
    <mergeCell ref="P94:P97"/>
    <mergeCell ref="O94:O97"/>
    <mergeCell ref="O99:O102"/>
    <mergeCell ref="T99:T102"/>
    <mergeCell ref="U99:U102"/>
    <mergeCell ref="W99:W102"/>
    <mergeCell ref="N119:N122"/>
    <mergeCell ref="M119:M122"/>
    <mergeCell ref="T104:T107"/>
    <mergeCell ref="N124:N127"/>
    <mergeCell ref="L129:L132"/>
    <mergeCell ref="R129:R132"/>
    <mergeCell ref="I119:I122"/>
    <mergeCell ref="G119:G122"/>
    <mergeCell ref="F119:F122"/>
    <mergeCell ref="R144:R147"/>
    <mergeCell ref="L144:L147"/>
    <mergeCell ref="K144:K147"/>
    <mergeCell ref="N114:N117"/>
    <mergeCell ref="H124:H127"/>
    <mergeCell ref="M129:M132"/>
    <mergeCell ref="P124:P127"/>
    <mergeCell ref="O124:O127"/>
    <mergeCell ref="M139:M142"/>
    <mergeCell ref="I104:I107"/>
    <mergeCell ref="P104:P107"/>
    <mergeCell ref="R104:R107"/>
    <mergeCell ref="M124:M127"/>
    <mergeCell ref="F104:F107"/>
    <mergeCell ref="G104:G107"/>
    <mergeCell ref="H104:H107"/>
    <mergeCell ref="K109:K112"/>
    <mergeCell ref="G124:G127"/>
    <mergeCell ref="L119:L122"/>
    <mergeCell ref="I124:I127"/>
    <mergeCell ref="I139:I142"/>
    <mergeCell ref="P144:P147"/>
    <mergeCell ref="O144:O147"/>
    <mergeCell ref="N144:N147"/>
    <mergeCell ref="M144:M147"/>
    <mergeCell ref="I144:I147"/>
    <mergeCell ref="A114:A117"/>
    <mergeCell ref="G114:G117"/>
    <mergeCell ref="F114:F117"/>
    <mergeCell ref="E114:E117"/>
    <mergeCell ref="D114:D117"/>
    <mergeCell ref="E124:E127"/>
    <mergeCell ref="L114:L117"/>
    <mergeCell ref="K114:K117"/>
    <mergeCell ref="F124:F127"/>
    <mergeCell ref="H109:H112"/>
    <mergeCell ref="F109:F112"/>
    <mergeCell ref="G109:G112"/>
    <mergeCell ref="D109:D112"/>
    <mergeCell ref="B114:B117"/>
    <mergeCell ref="L109:L112"/>
    <mergeCell ref="A109:A112"/>
    <mergeCell ref="I109:I112"/>
    <mergeCell ref="J109:J112"/>
    <mergeCell ref="A124:A127"/>
    <mergeCell ref="C124:C127"/>
    <mergeCell ref="B124:B127"/>
    <mergeCell ref="E109:E112"/>
    <mergeCell ref="C114:C117"/>
    <mergeCell ref="J114:J117"/>
    <mergeCell ref="I114:I117"/>
    <mergeCell ref="H114:H117"/>
    <mergeCell ref="L124:L127"/>
    <mergeCell ref="K124:K127"/>
    <mergeCell ref="A119:A122"/>
    <mergeCell ref="W169:W172"/>
    <mergeCell ref="S154:S157"/>
    <mergeCell ref="R154:R157"/>
    <mergeCell ref="Q154:Q157"/>
    <mergeCell ref="P154:P157"/>
    <mergeCell ref="O154:O157"/>
    <mergeCell ref="N154:N157"/>
    <mergeCell ref="M154:M157"/>
    <mergeCell ref="L154:L157"/>
    <mergeCell ref="K154:K157"/>
    <mergeCell ref="J154:J157"/>
    <mergeCell ref="N184:N187"/>
    <mergeCell ref="R174:R177"/>
    <mergeCell ref="Q174:Q177"/>
    <mergeCell ref="P174:P177"/>
    <mergeCell ref="O174:O177"/>
    <mergeCell ref="M204:M207"/>
    <mergeCell ref="W164:W167"/>
    <mergeCell ref="S164:S167"/>
    <mergeCell ref="R164:R167"/>
    <mergeCell ref="U194:U197"/>
    <mergeCell ref="T194:T197"/>
    <mergeCell ref="S194:S197"/>
    <mergeCell ref="R194:R197"/>
    <mergeCell ref="W184:W187"/>
    <mergeCell ref="W179:W182"/>
    <mergeCell ref="V169:V172"/>
    <mergeCell ref="U169:U172"/>
    <mergeCell ref="T169:T172"/>
    <mergeCell ref="V179:V182"/>
    <mergeCell ref="U179:U182"/>
    <mergeCell ref="T179:T182"/>
    <mergeCell ref="F209:F212"/>
    <mergeCell ref="I209:I212"/>
    <mergeCell ref="I189:I192"/>
    <mergeCell ref="H189:H192"/>
    <mergeCell ref="G189:G192"/>
    <mergeCell ref="M189:M192"/>
    <mergeCell ref="L189:L192"/>
    <mergeCell ref="K189:K192"/>
    <mergeCell ref="H219:H222"/>
    <mergeCell ref="G219:G222"/>
    <mergeCell ref="P169:P172"/>
    <mergeCell ref="O169:O172"/>
    <mergeCell ref="V174:V177"/>
    <mergeCell ref="V164:V167"/>
    <mergeCell ref="V189:V192"/>
    <mergeCell ref="U189:U192"/>
    <mergeCell ref="T189:T192"/>
    <mergeCell ref="Q164:Q167"/>
    <mergeCell ref="T209:T212"/>
    <mergeCell ref="S209:S212"/>
    <mergeCell ref="J209:J212"/>
    <mergeCell ref="L204:L207"/>
    <mergeCell ref="K204:K207"/>
    <mergeCell ref="J204:J207"/>
    <mergeCell ref="Q199:Q202"/>
    <mergeCell ref="S169:S172"/>
    <mergeCell ref="U184:U187"/>
    <mergeCell ref="T184:T187"/>
    <mergeCell ref="J189:J192"/>
    <mergeCell ref="S184:S187"/>
    <mergeCell ref="V214:V217"/>
    <mergeCell ref="U214:U217"/>
    <mergeCell ref="S179:S182"/>
    <mergeCell ref="Q209:Q212"/>
    <mergeCell ref="P209:P212"/>
    <mergeCell ref="N174:N177"/>
    <mergeCell ref="O199:O202"/>
    <mergeCell ref="P199:P202"/>
    <mergeCell ref="R209:R212"/>
    <mergeCell ref="R204:R207"/>
    <mergeCell ref="Q204:Q207"/>
    <mergeCell ref="P204:P207"/>
    <mergeCell ref="O204:O207"/>
    <mergeCell ref="N204:N207"/>
    <mergeCell ref="V184:V187"/>
    <mergeCell ref="R179:R182"/>
    <mergeCell ref="V199:V202"/>
    <mergeCell ref="N189:N192"/>
    <mergeCell ref="U209:U212"/>
    <mergeCell ref="K219:K222"/>
    <mergeCell ref="J219:J222"/>
    <mergeCell ref="W214:W217"/>
    <mergeCell ref="R214:R217"/>
    <mergeCell ref="W194:W197"/>
    <mergeCell ref="V194:V197"/>
    <mergeCell ref="V224:V227"/>
    <mergeCell ref="U224:U227"/>
    <mergeCell ref="T224:T227"/>
    <mergeCell ref="S224:S227"/>
    <mergeCell ref="R224:R227"/>
    <mergeCell ref="Q224:Q227"/>
    <mergeCell ref="P224:P227"/>
    <mergeCell ref="Q194:Q197"/>
    <mergeCell ref="P194:P197"/>
    <mergeCell ref="L209:L212"/>
    <mergeCell ref="J194:J197"/>
    <mergeCell ref="M194:M197"/>
    <mergeCell ref="L224:L227"/>
    <mergeCell ref="K224:K227"/>
    <mergeCell ref="N219:N222"/>
    <mergeCell ref="K209:K212"/>
    <mergeCell ref="R199:R202"/>
    <mergeCell ref="S199:S202"/>
    <mergeCell ref="T199:T202"/>
    <mergeCell ref="U199:U202"/>
    <mergeCell ref="W199:W202"/>
    <mergeCell ref="O224:O227"/>
    <mergeCell ref="N224:N227"/>
    <mergeCell ref="T214:T217"/>
    <mergeCell ref="S214:S217"/>
    <mergeCell ref="E209:E212"/>
    <mergeCell ref="E219:E222"/>
    <mergeCell ref="D219:D222"/>
    <mergeCell ref="C219:C222"/>
    <mergeCell ref="H209:H212"/>
    <mergeCell ref="E204:E207"/>
    <mergeCell ref="D204:D207"/>
    <mergeCell ref="C204:C207"/>
    <mergeCell ref="H204:H207"/>
    <mergeCell ref="I224:I227"/>
    <mergeCell ref="H224:H227"/>
    <mergeCell ref="W224:W227"/>
    <mergeCell ref="M224:M227"/>
    <mergeCell ref="I219:I222"/>
    <mergeCell ref="I204:I207"/>
    <mergeCell ref="G204:G207"/>
    <mergeCell ref="F204:F207"/>
    <mergeCell ref="M219:M222"/>
    <mergeCell ref="L219:L222"/>
    <mergeCell ref="M209:M212"/>
    <mergeCell ref="Q214:Q217"/>
    <mergeCell ref="P214:P217"/>
    <mergeCell ref="O214:O217"/>
    <mergeCell ref="N214:N217"/>
    <mergeCell ref="M214:M217"/>
    <mergeCell ref="L214:L217"/>
    <mergeCell ref="K214:K217"/>
    <mergeCell ref="J214:J217"/>
    <mergeCell ref="C224:C227"/>
    <mergeCell ref="F219:F222"/>
    <mergeCell ref="W209:W212"/>
    <mergeCell ref="V209:V212"/>
    <mergeCell ref="A224:A227"/>
    <mergeCell ref="G224:G227"/>
    <mergeCell ref="F224:F227"/>
    <mergeCell ref="E224:E227"/>
    <mergeCell ref="D224:D227"/>
    <mergeCell ref="B224:B227"/>
    <mergeCell ref="W219:W222"/>
    <mergeCell ref="V219:V222"/>
    <mergeCell ref="U219:U222"/>
    <mergeCell ref="T219:T222"/>
    <mergeCell ref="S219:S222"/>
    <mergeCell ref="R219:R222"/>
    <mergeCell ref="Q219:Q222"/>
    <mergeCell ref="P219:P222"/>
    <mergeCell ref="E119:E122"/>
    <mergeCell ref="G89:G92"/>
    <mergeCell ref="J134:J137"/>
    <mergeCell ref="I134:I137"/>
    <mergeCell ref="H134:H137"/>
    <mergeCell ref="F89:F92"/>
    <mergeCell ref="E89:E92"/>
    <mergeCell ref="E129:E132"/>
    <mergeCell ref="J224:J227"/>
    <mergeCell ref="A214:A217"/>
    <mergeCell ref="B214:B217"/>
    <mergeCell ref="I214:I217"/>
    <mergeCell ref="H214:H217"/>
    <mergeCell ref="G214:G217"/>
    <mergeCell ref="F214:F217"/>
    <mergeCell ref="E214:E217"/>
    <mergeCell ref="D214:D217"/>
    <mergeCell ref="C214:C217"/>
    <mergeCell ref="A99:A102"/>
    <mergeCell ref="B99:B102"/>
    <mergeCell ref="J99:J102"/>
    <mergeCell ref="A104:A107"/>
    <mergeCell ref="D89:D92"/>
    <mergeCell ref="C89:C92"/>
    <mergeCell ref="J89:J92"/>
    <mergeCell ref="I89:I92"/>
    <mergeCell ref="H89:H92"/>
    <mergeCell ref="C94:C97"/>
    <mergeCell ref="B94:B97"/>
    <mergeCell ref="D129:D132"/>
    <mergeCell ref="D134:D137"/>
    <mergeCell ref="D104:D107"/>
    <mergeCell ref="E104:E107"/>
    <mergeCell ref="I69:I72"/>
    <mergeCell ref="K129:K132"/>
    <mergeCell ref="J129:J132"/>
    <mergeCell ref="I129:I132"/>
    <mergeCell ref="H129:H132"/>
    <mergeCell ref="G84:G87"/>
    <mergeCell ref="F84:F87"/>
    <mergeCell ref="J69:J72"/>
    <mergeCell ref="K69:K72"/>
    <mergeCell ref="H99:H102"/>
    <mergeCell ref="I99:I102"/>
    <mergeCell ref="G69:G72"/>
    <mergeCell ref="A94:A97"/>
    <mergeCell ref="D94:D97"/>
    <mergeCell ref="A89:A92"/>
    <mergeCell ref="D119:D122"/>
    <mergeCell ref="D124:D127"/>
    <mergeCell ref="X104:X107"/>
    <mergeCell ref="U104:U107"/>
    <mergeCell ref="O104:O107"/>
    <mergeCell ref="N89:N92"/>
    <mergeCell ref="H94:H97"/>
    <mergeCell ref="G94:G97"/>
    <mergeCell ref="F94:F97"/>
    <mergeCell ref="E94:E97"/>
    <mergeCell ref="E99:E102"/>
    <mergeCell ref="F99:F102"/>
    <mergeCell ref="G99:G102"/>
    <mergeCell ref="M74:M77"/>
    <mergeCell ref="N74:N77"/>
    <mergeCell ref="S74:S77"/>
    <mergeCell ref="S69:S72"/>
    <mergeCell ref="R74:R77"/>
    <mergeCell ref="A64:A67"/>
    <mergeCell ref="I64:I6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N79:N82"/>
    <mergeCell ref="A74:A77"/>
    <mergeCell ref="I74:I77"/>
    <mergeCell ref="C64:C67"/>
    <mergeCell ref="B64:B67"/>
    <mergeCell ref="L64:L67"/>
    <mergeCell ref="K6:L6"/>
    <mergeCell ref="X199:X202"/>
    <mergeCell ref="N209:N212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C209:C212"/>
    <mergeCell ref="B209:B212"/>
    <mergeCell ref="A209:A212"/>
    <mergeCell ref="G134:G137"/>
    <mergeCell ref="X89:X92"/>
    <mergeCell ref="W94:W97"/>
    <mergeCell ref="V94:V97"/>
    <mergeCell ref="X74:X77"/>
    <mergeCell ref="Q79:Q82"/>
    <mergeCell ref="I164:I167"/>
    <mergeCell ref="T129:T132"/>
    <mergeCell ref="S129:S132"/>
    <mergeCell ref="N109:N112"/>
    <mergeCell ref="U89:U92"/>
    <mergeCell ref="X109:X112"/>
    <mergeCell ref="X114:X117"/>
    <mergeCell ref="X94:X97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K314:K317"/>
    <mergeCell ref="L314:L317"/>
    <mergeCell ref="M314:M317"/>
    <mergeCell ref="N314:N317"/>
    <mergeCell ref="O314:O317"/>
    <mergeCell ref="P314:P317"/>
    <mergeCell ref="Q314:Q317"/>
    <mergeCell ref="X99:X102"/>
    <mergeCell ref="W104:W107"/>
    <mergeCell ref="V99:V102"/>
    <mergeCell ref="L99:L102"/>
    <mergeCell ref="L94:L97"/>
    <mergeCell ref="W234:W237"/>
    <mergeCell ref="V234:V237"/>
    <mergeCell ref="U234:U237"/>
    <mergeCell ref="T234:T237"/>
    <mergeCell ref="S234:S237"/>
    <mergeCell ref="R234:R237"/>
    <mergeCell ref="Q234:Q237"/>
    <mergeCell ref="P234:P237"/>
    <mergeCell ref="C319:C322"/>
    <mergeCell ref="D319:D322"/>
    <mergeCell ref="E319:E322"/>
    <mergeCell ref="F319:F322"/>
    <mergeCell ref="G319:G322"/>
    <mergeCell ref="H319:H322"/>
    <mergeCell ref="I319:I322"/>
    <mergeCell ref="J319:J322"/>
    <mergeCell ref="K319:K322"/>
    <mergeCell ref="L319:L322"/>
    <mergeCell ref="M319:M322"/>
    <mergeCell ref="N319:N322"/>
    <mergeCell ref="O319:O322"/>
    <mergeCell ref="P319:P322"/>
    <mergeCell ref="Q319:Q322"/>
    <mergeCell ref="R314:R317"/>
    <mergeCell ref="R319:R322"/>
    <mergeCell ref="S319:S322"/>
    <mergeCell ref="T319:T322"/>
    <mergeCell ref="F239:F242"/>
    <mergeCell ref="G239:G242"/>
    <mergeCell ref="H239:H242"/>
    <mergeCell ref="I239:I242"/>
    <mergeCell ref="J239:J242"/>
    <mergeCell ref="K239:K242"/>
    <mergeCell ref="L239:L242"/>
    <mergeCell ref="M239:M242"/>
    <mergeCell ref="U319:U322"/>
    <mergeCell ref="V319:V322"/>
    <mergeCell ref="R239:R242"/>
    <mergeCell ref="S239:S242"/>
    <mergeCell ref="T239:T242"/>
    <mergeCell ref="U239:U242"/>
    <mergeCell ref="W319:W322"/>
    <mergeCell ref="X319:X322"/>
    <mergeCell ref="S314:S317"/>
    <mergeCell ref="T314:T317"/>
    <mergeCell ref="U314:U317"/>
    <mergeCell ref="V314:V317"/>
    <mergeCell ref="W314:W317"/>
    <mergeCell ref="X314:X317"/>
    <mergeCell ref="K164:K167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K324:K327"/>
    <mergeCell ref="L324:L327"/>
    <mergeCell ref="M324:M327"/>
    <mergeCell ref="N324:N327"/>
    <mergeCell ref="O324:O327"/>
    <mergeCell ref="P324:P327"/>
    <mergeCell ref="Q324:Q327"/>
    <mergeCell ref="R324:R327"/>
    <mergeCell ref="S324:S327"/>
    <mergeCell ref="T324:T327"/>
    <mergeCell ref="U324:U327"/>
    <mergeCell ref="V324:V327"/>
    <mergeCell ref="W324:W327"/>
    <mergeCell ref="X324:X327"/>
    <mergeCell ref="A319:A322"/>
    <mergeCell ref="B319:B322"/>
    <mergeCell ref="S329:S332"/>
    <mergeCell ref="T329:T332"/>
    <mergeCell ref="U329:U332"/>
    <mergeCell ref="V329:V332"/>
    <mergeCell ref="W329:W332"/>
    <mergeCell ref="X329:X332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K334:K337"/>
    <mergeCell ref="L334:L337"/>
    <mergeCell ref="M334:M337"/>
    <mergeCell ref="N334:N337"/>
    <mergeCell ref="O334:O337"/>
    <mergeCell ref="P334:P337"/>
    <mergeCell ref="Q334:Q337"/>
    <mergeCell ref="R334:R337"/>
    <mergeCell ref="S334:S337"/>
    <mergeCell ref="T334:T337"/>
    <mergeCell ref="U334:U337"/>
    <mergeCell ref="V334:V337"/>
    <mergeCell ref="W334:W337"/>
    <mergeCell ref="X334:X337"/>
    <mergeCell ref="A329:A332"/>
    <mergeCell ref="B329:B33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J339:J342"/>
    <mergeCell ref="K339:K342"/>
    <mergeCell ref="L339:L342"/>
    <mergeCell ref="M339:M342"/>
    <mergeCell ref="N339:N342"/>
    <mergeCell ref="O339:O342"/>
    <mergeCell ref="P339:P342"/>
    <mergeCell ref="Q339:Q342"/>
    <mergeCell ref="R329:R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K329:K332"/>
    <mergeCell ref="L329:L332"/>
    <mergeCell ref="M329:M332"/>
    <mergeCell ref="N329:N332"/>
    <mergeCell ref="O329:O332"/>
    <mergeCell ref="P329:P332"/>
    <mergeCell ref="Q329:Q332"/>
    <mergeCell ref="R339:R342"/>
    <mergeCell ref="S339:S342"/>
    <mergeCell ref="T339:T342"/>
    <mergeCell ref="U339:U342"/>
    <mergeCell ref="V339:V342"/>
    <mergeCell ref="W339:W342"/>
    <mergeCell ref="X339:X342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K344:K347"/>
    <mergeCell ref="L344:L347"/>
    <mergeCell ref="M344:M347"/>
    <mergeCell ref="N344:N347"/>
    <mergeCell ref="O344:O347"/>
    <mergeCell ref="P344:P347"/>
    <mergeCell ref="Q344:Q347"/>
    <mergeCell ref="R344:R347"/>
    <mergeCell ref="S344:S347"/>
    <mergeCell ref="T344:T347"/>
    <mergeCell ref="U344:U347"/>
    <mergeCell ref="V344:V347"/>
    <mergeCell ref="W344:W347"/>
    <mergeCell ref="X344:X347"/>
    <mergeCell ref="A339:A342"/>
    <mergeCell ref="S359:S362"/>
    <mergeCell ref="T359:T362"/>
    <mergeCell ref="U359:U362"/>
    <mergeCell ref="V359:V362"/>
    <mergeCell ref="W359:W362"/>
    <mergeCell ref="X359:X362"/>
    <mergeCell ref="A364:A367"/>
    <mergeCell ref="B364:B367"/>
    <mergeCell ref="C364:C367"/>
    <mergeCell ref="D364:D367"/>
    <mergeCell ref="E364:E367"/>
    <mergeCell ref="F364:F367"/>
    <mergeCell ref="G364:G367"/>
    <mergeCell ref="H364:H367"/>
    <mergeCell ref="I364:I367"/>
    <mergeCell ref="J364:J367"/>
    <mergeCell ref="K364:K367"/>
    <mergeCell ref="L364:L367"/>
    <mergeCell ref="M364:M367"/>
    <mergeCell ref="N364:N367"/>
    <mergeCell ref="O364:O367"/>
    <mergeCell ref="P364:P367"/>
    <mergeCell ref="Q364:Q367"/>
    <mergeCell ref="R364:R367"/>
    <mergeCell ref="S364:S367"/>
    <mergeCell ref="T364:T367"/>
    <mergeCell ref="U364:U367"/>
    <mergeCell ref="V364:V367"/>
    <mergeCell ref="W364:W367"/>
    <mergeCell ref="X364:X367"/>
    <mergeCell ref="A359:A362"/>
    <mergeCell ref="B359:B36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K369:K372"/>
    <mergeCell ref="L369:L372"/>
    <mergeCell ref="M369:M372"/>
    <mergeCell ref="N369:N372"/>
    <mergeCell ref="O369:O372"/>
    <mergeCell ref="P369:P372"/>
    <mergeCell ref="Q369:Q372"/>
    <mergeCell ref="R359:R362"/>
    <mergeCell ref="C359:C362"/>
    <mergeCell ref="D359:D362"/>
    <mergeCell ref="E359:E362"/>
    <mergeCell ref="F359:F362"/>
    <mergeCell ref="G359:G362"/>
    <mergeCell ref="H359:H362"/>
    <mergeCell ref="I359:I362"/>
    <mergeCell ref="J359:J362"/>
    <mergeCell ref="K359:K362"/>
    <mergeCell ref="L359:L362"/>
    <mergeCell ref="M359:M362"/>
    <mergeCell ref="N359:N362"/>
    <mergeCell ref="O359:O362"/>
    <mergeCell ref="P359:P362"/>
    <mergeCell ref="Q359:Q362"/>
    <mergeCell ref="R369:R372"/>
    <mergeCell ref="S369:S372"/>
    <mergeCell ref="T369:T372"/>
    <mergeCell ref="U369:U372"/>
    <mergeCell ref="V369:V372"/>
    <mergeCell ref="W369:W372"/>
    <mergeCell ref="X369:X372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J374:J377"/>
    <mergeCell ref="K374:K377"/>
    <mergeCell ref="L374:L377"/>
    <mergeCell ref="M374:M377"/>
    <mergeCell ref="N374:N377"/>
    <mergeCell ref="O374:O377"/>
    <mergeCell ref="P374:P377"/>
    <mergeCell ref="Q374:Q377"/>
    <mergeCell ref="R374:R377"/>
    <mergeCell ref="S374:S377"/>
    <mergeCell ref="T374:T377"/>
    <mergeCell ref="U374:U377"/>
    <mergeCell ref="V374:V377"/>
    <mergeCell ref="W374:W377"/>
    <mergeCell ref="X374:X377"/>
    <mergeCell ref="A369:A372"/>
    <mergeCell ref="S409:S412"/>
    <mergeCell ref="T409:T412"/>
    <mergeCell ref="U409:U412"/>
    <mergeCell ref="V409:V412"/>
    <mergeCell ref="W409:W412"/>
    <mergeCell ref="X409:X412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J414:J417"/>
    <mergeCell ref="K414:K417"/>
    <mergeCell ref="L414:L417"/>
    <mergeCell ref="M414:M417"/>
    <mergeCell ref="N414:N417"/>
    <mergeCell ref="O414:O417"/>
    <mergeCell ref="P414:P417"/>
    <mergeCell ref="Q414:Q417"/>
    <mergeCell ref="R414:R417"/>
    <mergeCell ref="S414:S417"/>
    <mergeCell ref="T414:T417"/>
    <mergeCell ref="U414:U417"/>
    <mergeCell ref="V414:V417"/>
    <mergeCell ref="W414:W417"/>
    <mergeCell ref="X414:X417"/>
    <mergeCell ref="A409:A412"/>
    <mergeCell ref="B409:B412"/>
    <mergeCell ref="B419:B422"/>
    <mergeCell ref="C419:C422"/>
    <mergeCell ref="D419:D422"/>
    <mergeCell ref="E419:E422"/>
    <mergeCell ref="F419:F422"/>
    <mergeCell ref="G419:G422"/>
    <mergeCell ref="H419:H422"/>
    <mergeCell ref="I419:I422"/>
    <mergeCell ref="J419:J422"/>
    <mergeCell ref="K419:K422"/>
    <mergeCell ref="L419:L422"/>
    <mergeCell ref="M419:M422"/>
    <mergeCell ref="N419:N422"/>
    <mergeCell ref="O419:O422"/>
    <mergeCell ref="P419:P422"/>
    <mergeCell ref="Q419:Q422"/>
    <mergeCell ref="R409:R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K409:K412"/>
    <mergeCell ref="L409:L412"/>
    <mergeCell ref="M409:M412"/>
    <mergeCell ref="N409:N412"/>
    <mergeCell ref="O409:O412"/>
    <mergeCell ref="P409:P412"/>
    <mergeCell ref="Q409:Q412"/>
    <mergeCell ref="R419:R422"/>
    <mergeCell ref="S419:S422"/>
    <mergeCell ref="T419:T422"/>
    <mergeCell ref="U419:U422"/>
    <mergeCell ref="V419:V422"/>
    <mergeCell ref="W419:W422"/>
    <mergeCell ref="X419:X422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J424:J427"/>
    <mergeCell ref="K424:K427"/>
    <mergeCell ref="L424:L427"/>
    <mergeCell ref="M424:M427"/>
    <mergeCell ref="N424:N427"/>
    <mergeCell ref="O424:O427"/>
    <mergeCell ref="P424:P427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K434:K437"/>
    <mergeCell ref="L434:L437"/>
    <mergeCell ref="M434:M437"/>
    <mergeCell ref="N434:N437"/>
    <mergeCell ref="O434:O437"/>
    <mergeCell ref="P434:P437"/>
    <mergeCell ref="Q434:Q437"/>
    <mergeCell ref="L429:L432"/>
    <mergeCell ref="M429:M432"/>
    <mergeCell ref="N429:N432"/>
    <mergeCell ref="O429:O432"/>
    <mergeCell ref="P429:P432"/>
    <mergeCell ref="W424:W427"/>
    <mergeCell ref="X424:X427"/>
    <mergeCell ref="A419:A422"/>
    <mergeCell ref="S429:S432"/>
    <mergeCell ref="T429:T432"/>
    <mergeCell ref="U429:U432"/>
    <mergeCell ref="V429:V432"/>
    <mergeCell ref="W429:W432"/>
    <mergeCell ref="X429:X432"/>
    <mergeCell ref="A429:A432"/>
    <mergeCell ref="B429:B432"/>
    <mergeCell ref="Q429:Q432"/>
    <mergeCell ref="Q424:Q427"/>
    <mergeCell ref="R424:R427"/>
    <mergeCell ref="S424:S427"/>
    <mergeCell ref="T424:T427"/>
    <mergeCell ref="U424:U427"/>
    <mergeCell ref="V424:V427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K429:K432"/>
    <mergeCell ref="A444:A447"/>
    <mergeCell ref="B444:B447"/>
    <mergeCell ref="C444:C447"/>
    <mergeCell ref="D444:D447"/>
    <mergeCell ref="E444:E447"/>
    <mergeCell ref="F444:F447"/>
    <mergeCell ref="G444:G447"/>
    <mergeCell ref="H444:H447"/>
    <mergeCell ref="I444:I447"/>
    <mergeCell ref="J444:J447"/>
    <mergeCell ref="K444:K447"/>
    <mergeCell ref="L444:L447"/>
    <mergeCell ref="M444:M447"/>
    <mergeCell ref="N444:N447"/>
    <mergeCell ref="O444:O447"/>
    <mergeCell ref="P444:P447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J439:J442"/>
    <mergeCell ref="K439:K442"/>
    <mergeCell ref="L439:L442"/>
    <mergeCell ref="M439:M442"/>
    <mergeCell ref="N439:N442"/>
    <mergeCell ref="O439:O442"/>
    <mergeCell ref="P439:P442"/>
    <mergeCell ref="A439:A442"/>
    <mergeCell ref="S439:S442"/>
    <mergeCell ref="T439:T442"/>
    <mergeCell ref="U439:U442"/>
    <mergeCell ref="V439:V442"/>
    <mergeCell ref="W439:W442"/>
    <mergeCell ref="X439:X442"/>
    <mergeCell ref="S434:S437"/>
    <mergeCell ref="T434:T437"/>
    <mergeCell ref="U434:U437"/>
    <mergeCell ref="V434:V437"/>
    <mergeCell ref="W434:W437"/>
    <mergeCell ref="X434:X437"/>
    <mergeCell ref="R429:R432"/>
    <mergeCell ref="R434:R437"/>
    <mergeCell ref="Q439:Q442"/>
    <mergeCell ref="X444:X447"/>
    <mergeCell ref="W444:W447"/>
    <mergeCell ref="Q444:Q447"/>
    <mergeCell ref="R444:R447"/>
    <mergeCell ref="S444:S447"/>
    <mergeCell ref="T444:T447"/>
    <mergeCell ref="U444:U447"/>
    <mergeCell ref="V444:V447"/>
    <mergeCell ref="R439:R442"/>
    <mergeCell ref="R449:R452"/>
    <mergeCell ref="S449:S452"/>
    <mergeCell ref="T449:T452"/>
    <mergeCell ref="U449:U452"/>
    <mergeCell ref="V449:V452"/>
    <mergeCell ref="W449:W452"/>
    <mergeCell ref="X449:X452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K449:K452"/>
    <mergeCell ref="L449:L452"/>
    <mergeCell ref="M449:M452"/>
    <mergeCell ref="N449:N452"/>
    <mergeCell ref="O449:O452"/>
    <mergeCell ref="P449:P452"/>
    <mergeCell ref="Q449:Q452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V95"/>
  <sheetViews>
    <sheetView zoomScaleNormal="100" workbookViewId="0">
      <pane ySplit="1" topLeftCell="A2" activePane="bottomLeft" state="frozen"/>
      <selection pane="bottomLeft" activeCell="D9" sqref="D9"/>
    </sheetView>
  </sheetViews>
  <sheetFormatPr defaultRowHeight="14.25" customHeight="1" x14ac:dyDescent="0.25"/>
  <cols>
    <col min="1" max="1" width="10.140625" style="160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6" style="11" customWidth="1"/>
    <col min="8" max="8" width="15" style="4" customWidth="1"/>
    <col min="9" max="9" width="17.42578125" style="4" customWidth="1"/>
    <col min="10" max="10" width="11.140625" style="11" customWidth="1"/>
    <col min="11" max="11" width="14.7109375" style="11" customWidth="1"/>
    <col min="12" max="12" width="14.7109375" style="201" customWidth="1"/>
    <col min="13" max="13" width="14.7109375" style="4" customWidth="1"/>
    <col min="14" max="15" width="15" style="4" customWidth="1"/>
  </cols>
  <sheetData>
    <row r="1" spans="1:22" s="2" customFormat="1" ht="54.75" customHeight="1" thickBot="1" x14ac:dyDescent="0.3">
      <c r="A1" s="161" t="s">
        <v>0</v>
      </c>
      <c r="B1" s="86" t="s">
        <v>107</v>
      </c>
      <c r="C1" s="86" t="s">
        <v>108</v>
      </c>
      <c r="D1" s="87" t="s">
        <v>24</v>
      </c>
      <c r="E1" s="88" t="s">
        <v>24</v>
      </c>
      <c r="F1" s="89" t="s">
        <v>107</v>
      </c>
      <c r="G1" s="89" t="s">
        <v>108</v>
      </c>
      <c r="H1" s="89" t="s">
        <v>130</v>
      </c>
      <c r="I1" s="89" t="s">
        <v>128</v>
      </c>
      <c r="J1" s="89" t="s">
        <v>129</v>
      </c>
      <c r="K1" s="89" t="s">
        <v>380</v>
      </c>
      <c r="L1" s="199" t="s">
        <v>74</v>
      </c>
      <c r="M1" s="89" t="s">
        <v>131</v>
      </c>
      <c r="N1" s="89" t="s">
        <v>479</v>
      </c>
      <c r="O1" s="89" t="s">
        <v>480</v>
      </c>
    </row>
    <row r="2" spans="1:22" s="2" customFormat="1" ht="15" customHeight="1" x14ac:dyDescent="0.25">
      <c r="A2" s="240">
        <f>'GR NOTES'!A9</f>
        <v>95</v>
      </c>
      <c r="B2" s="152" t="str">
        <f>'GR NOTES'!E9</f>
        <v>TYPE T</v>
      </c>
      <c r="C2" s="152" t="str">
        <f>'GR NOTES'!F9</f>
        <v>TYPE T</v>
      </c>
      <c r="D2" s="153">
        <f>'GR NOTES'!G9</f>
        <v>175</v>
      </c>
      <c r="E2" s="155">
        <f>'GR NOTES'!M9</f>
        <v>287.5</v>
      </c>
      <c r="F2" s="151" t="str">
        <f>'GR NOTES'!N9</f>
        <v>TYPE E</v>
      </c>
      <c r="G2" s="151" t="str">
        <f>'GR NOTES'!O9</f>
        <v>TYPE E</v>
      </c>
      <c r="H2" s="151">
        <v>0</v>
      </c>
      <c r="I2" s="151">
        <v>0</v>
      </c>
      <c r="J2" s="154">
        <v>12</v>
      </c>
      <c r="K2" s="194">
        <f>ROUNDUP((((E2+H2)/50)+2),-0.1)</f>
        <v>8</v>
      </c>
      <c r="L2" s="200">
        <f>ROUNDUP(E2+H2,0.1)</f>
        <v>288</v>
      </c>
      <c r="M2" s="151">
        <v>0</v>
      </c>
      <c r="N2" s="151">
        <v>0</v>
      </c>
      <c r="O2" s="151">
        <v>0</v>
      </c>
      <c r="Q2" s="420" t="s">
        <v>381</v>
      </c>
      <c r="R2" s="420"/>
      <c r="S2" s="420"/>
      <c r="T2" s="420"/>
      <c r="U2" s="420"/>
      <c r="V2" s="420"/>
    </row>
    <row r="3" spans="1:22" s="2" customFormat="1" ht="15" customHeight="1" x14ac:dyDescent="0.25">
      <c r="A3" s="240">
        <f>'GR NOTES'!A14</f>
        <v>96</v>
      </c>
      <c r="B3" s="152" t="str">
        <f>'GR NOTES'!E14</f>
        <v>TYPE E (ET-PLUS)</v>
      </c>
      <c r="C3" s="152" t="str">
        <f>'GR NOTES'!F14</f>
        <v>TYPE T</v>
      </c>
      <c r="D3" s="211">
        <f>('GR NOTES'!G14)-N3</f>
        <v>806.25</v>
      </c>
      <c r="E3" s="155">
        <f>'GR NOTES'!M14</f>
        <v>750</v>
      </c>
      <c r="F3" s="151" t="str">
        <f>'GR NOTES'!N14</f>
        <v>TYPE E</v>
      </c>
      <c r="G3" s="151" t="str">
        <f>'GR NOTES'!O14</f>
        <v>TYPE E</v>
      </c>
      <c r="H3" s="151">
        <v>43.75</v>
      </c>
      <c r="I3" s="151">
        <v>0</v>
      </c>
      <c r="J3" s="154">
        <v>6</v>
      </c>
      <c r="K3" s="194">
        <f>ROUNDUP(((((156.25+H3)/100)+(637.5/50))+2),-0.1)</f>
        <v>17</v>
      </c>
      <c r="L3" s="200">
        <f t="shared" ref="L3:L68" si="0">ROUNDUP(E3+H3,0.1)</f>
        <v>794</v>
      </c>
      <c r="M3" s="151">
        <v>0</v>
      </c>
      <c r="N3" s="151">
        <v>18.75</v>
      </c>
      <c r="O3" s="151">
        <v>0</v>
      </c>
      <c r="Q3" s="420"/>
      <c r="R3" s="420"/>
      <c r="S3" s="420"/>
      <c r="T3" s="420"/>
      <c r="U3" s="420"/>
      <c r="V3" s="420"/>
    </row>
    <row r="4" spans="1:22" s="2" customFormat="1" ht="15.75" x14ac:dyDescent="0.25">
      <c r="A4" s="240">
        <f>'GR NOTES'!A19</f>
        <v>97</v>
      </c>
      <c r="B4" s="152" t="str">
        <f>'GR NOTES'!E19</f>
        <v>TYPE T</v>
      </c>
      <c r="C4" s="152" t="str">
        <f>'GR NOTES'!F19</f>
        <v>TYPE T</v>
      </c>
      <c r="D4" s="153">
        <f>'GR NOTES'!G19</f>
        <v>162.5</v>
      </c>
      <c r="E4" s="155">
        <f>'GR NOTES'!M19</f>
        <v>175</v>
      </c>
      <c r="F4" s="151" t="str">
        <f>'GR NOTES'!N19</f>
        <v>TYPE T</v>
      </c>
      <c r="G4" s="151" t="str">
        <f>'GR NOTES'!O19</f>
        <v>TYPE T</v>
      </c>
      <c r="H4" s="151">
        <v>0</v>
      </c>
      <c r="I4" s="151">
        <v>0</v>
      </c>
      <c r="J4" s="154">
        <v>1</v>
      </c>
      <c r="K4" s="194">
        <f>ROUNDUP((((E4+H4)/100)+2),-0.1)</f>
        <v>4</v>
      </c>
      <c r="L4" s="200">
        <f t="shared" si="0"/>
        <v>175</v>
      </c>
      <c r="M4" s="151">
        <v>0</v>
      </c>
      <c r="N4" s="151">
        <v>0</v>
      </c>
      <c r="O4" s="151">
        <v>0</v>
      </c>
    </row>
    <row r="5" spans="1:22" s="2" customFormat="1" ht="15" customHeight="1" x14ac:dyDescent="0.25">
      <c r="A5" s="240">
        <f>'GR NOTES'!A24</f>
        <v>98</v>
      </c>
      <c r="B5" s="152" t="str">
        <f>'GR NOTES'!E24</f>
        <v>TYPE T</v>
      </c>
      <c r="C5" s="152" t="str">
        <f>'GR NOTES'!F24</f>
        <v>TYPE E (ET-PLUS)</v>
      </c>
      <c r="D5" s="153">
        <f>'GR NOTES'!G24</f>
        <v>250</v>
      </c>
      <c r="E5" s="155">
        <f>'GR NOTES'!M24</f>
        <v>350</v>
      </c>
      <c r="F5" s="151" t="str">
        <f>'GR NOTES'!N24</f>
        <v>TYPE T</v>
      </c>
      <c r="G5" s="151" t="str">
        <f>'GR NOTES'!O24</f>
        <v>TYPE E</v>
      </c>
      <c r="H5" s="151">
        <v>0</v>
      </c>
      <c r="I5" s="151">
        <v>0</v>
      </c>
      <c r="J5" s="154">
        <v>2</v>
      </c>
      <c r="K5" s="194">
        <f>ROUNDUP((((E5+H5)/50)+2),-0.1)</f>
        <v>9</v>
      </c>
      <c r="L5" s="200">
        <f t="shared" si="0"/>
        <v>350</v>
      </c>
      <c r="M5" s="151">
        <v>0</v>
      </c>
      <c r="N5" s="151">
        <v>0</v>
      </c>
      <c r="O5" s="151">
        <v>0</v>
      </c>
    </row>
    <row r="6" spans="1:22" s="2" customFormat="1" ht="15" customHeight="1" x14ac:dyDescent="0.25">
      <c r="A6" s="240">
        <f>'GR NOTES'!A29</f>
        <v>99</v>
      </c>
      <c r="B6" s="152" t="str">
        <f>'GR NOTES'!E29</f>
        <v>TYPE T</v>
      </c>
      <c r="C6" s="152" t="str">
        <f>'GR NOTES'!F29</f>
        <v>TYPE T</v>
      </c>
      <c r="D6" s="153">
        <f>'GR NOTES'!G29</f>
        <v>925</v>
      </c>
      <c r="E6" s="155">
        <f>'GR NOTES'!M29</f>
        <v>925</v>
      </c>
      <c r="F6" s="151" t="str">
        <f>'GR NOTES'!N29</f>
        <v>TYPE T</v>
      </c>
      <c r="G6" s="151" t="str">
        <f>'GR NOTES'!O29</f>
        <v>TYPE T</v>
      </c>
      <c r="H6" s="151">
        <v>0</v>
      </c>
      <c r="I6" s="151">
        <v>0</v>
      </c>
      <c r="J6" s="154">
        <v>6</v>
      </c>
      <c r="K6" s="194">
        <f>ROUNDUP((((E6+H6)/100)+2),-0.1)</f>
        <v>12</v>
      </c>
      <c r="L6" s="200">
        <f t="shared" si="0"/>
        <v>925</v>
      </c>
      <c r="M6" s="151">
        <v>0</v>
      </c>
      <c r="N6" s="151">
        <v>0</v>
      </c>
      <c r="O6" s="151">
        <v>0</v>
      </c>
    </row>
    <row r="7" spans="1:22" s="2" customFormat="1" ht="15" customHeight="1" x14ac:dyDescent="0.25">
      <c r="A7" s="240">
        <f>'GR NOTES'!A34</f>
        <v>100</v>
      </c>
      <c r="B7" s="152" t="str">
        <f>'GR NOTES'!E34</f>
        <v>BTA 4</v>
      </c>
      <c r="C7" s="152" t="str">
        <f>'GR NOTES'!F34</f>
        <v>TYPE E (ET-PLUS)</v>
      </c>
      <c r="D7" s="153">
        <f>'GR NOTES'!G34</f>
        <v>425</v>
      </c>
      <c r="E7" s="155">
        <f>'GR NOTES'!M34</f>
        <v>600</v>
      </c>
      <c r="F7" s="151" t="str">
        <f>'GR NOTES'!N34</f>
        <v>BTA 4</v>
      </c>
      <c r="G7" s="151" t="str">
        <f>'GR NOTES'!O34</f>
        <v>TYPE T</v>
      </c>
      <c r="H7" s="151">
        <v>0</v>
      </c>
      <c r="I7" s="151">
        <v>0</v>
      </c>
      <c r="J7" s="154">
        <v>7</v>
      </c>
      <c r="K7" s="194">
        <f>ROUNDUP(((((512.5+H7)/100)+(100/50))+2),-0.1)</f>
        <v>10</v>
      </c>
      <c r="L7" s="200">
        <f t="shared" si="0"/>
        <v>600</v>
      </c>
      <c r="M7" s="155">
        <f>D7</f>
        <v>425</v>
      </c>
      <c r="N7" s="151">
        <v>0</v>
      </c>
      <c r="O7" s="151">
        <v>0</v>
      </c>
    </row>
    <row r="8" spans="1:22" s="2" customFormat="1" ht="15" customHeight="1" x14ac:dyDescent="0.25">
      <c r="A8" s="240">
        <f>'GR NOTES'!A39</f>
        <v>101</v>
      </c>
      <c r="B8" s="152" t="str">
        <f>'GR NOTES'!E39</f>
        <v>TYPE A</v>
      </c>
      <c r="C8" s="152" t="str">
        <f>'GR NOTES'!F39</f>
        <v>BTA 4</v>
      </c>
      <c r="D8" s="153">
        <f>'GR NOTES'!G39</f>
        <v>150</v>
      </c>
      <c r="E8" s="155">
        <f>'GR NOTES'!M39</f>
        <v>162.5</v>
      </c>
      <c r="F8" s="151" t="str">
        <f>'GR NOTES'!N39</f>
        <v>TYPE T</v>
      </c>
      <c r="G8" s="151" t="str">
        <f>'GR NOTES'!O39</f>
        <v>BTA 4</v>
      </c>
      <c r="H8" s="151">
        <v>0</v>
      </c>
      <c r="I8" s="151">
        <v>0</v>
      </c>
      <c r="J8" s="154">
        <v>0</v>
      </c>
      <c r="K8" s="194">
        <f>ROUNDUP((((E8+H8)/100)+2),-0.1)</f>
        <v>4</v>
      </c>
      <c r="L8" s="200">
        <f t="shared" si="0"/>
        <v>163</v>
      </c>
      <c r="M8" s="155">
        <f>D8</f>
        <v>150</v>
      </c>
      <c r="N8" s="151">
        <v>0</v>
      </c>
      <c r="O8" s="151">
        <v>0</v>
      </c>
    </row>
    <row r="9" spans="1:22" s="223" customFormat="1" ht="15" customHeight="1" x14ac:dyDescent="0.25">
      <c r="A9" s="212" t="s">
        <v>481</v>
      </c>
      <c r="B9" s="213"/>
      <c r="C9" s="213"/>
      <c r="D9" s="234">
        <f>SUM(D2:D8)</f>
        <v>2893.75</v>
      </c>
      <c r="E9" s="238">
        <f>SUM(E2:E8)</f>
        <v>3250</v>
      </c>
      <c r="F9" s="216"/>
      <c r="G9" s="216"/>
      <c r="H9" s="217">
        <f t="shared" ref="H9:O9" si="1">SUM(H2:H8)</f>
        <v>43.75</v>
      </c>
      <c r="I9" s="218">
        <f t="shared" si="1"/>
        <v>0</v>
      </c>
      <c r="J9" s="219">
        <f t="shared" si="1"/>
        <v>34</v>
      </c>
      <c r="K9" s="220">
        <f t="shared" si="1"/>
        <v>64</v>
      </c>
      <c r="L9" s="221">
        <f t="shared" si="1"/>
        <v>3295</v>
      </c>
      <c r="M9" s="239">
        <f t="shared" si="1"/>
        <v>575</v>
      </c>
      <c r="N9" s="217">
        <f t="shared" si="1"/>
        <v>18.75</v>
      </c>
      <c r="O9" s="217">
        <f t="shared" si="1"/>
        <v>0</v>
      </c>
      <c r="P9" s="222" t="s">
        <v>483</v>
      </c>
    </row>
    <row r="10" spans="1:22" s="223" customFormat="1" ht="15" customHeight="1" x14ac:dyDescent="0.25">
      <c r="A10" s="212"/>
      <c r="B10" s="213"/>
      <c r="C10" s="213"/>
      <c r="D10" s="214"/>
      <c r="E10" s="215"/>
      <c r="F10" s="216"/>
      <c r="G10" s="216"/>
      <c r="H10" s="217"/>
      <c r="I10" s="218"/>
      <c r="J10" s="219"/>
      <c r="K10" s="220"/>
      <c r="L10" s="221"/>
      <c r="M10" s="218"/>
      <c r="N10" s="217"/>
      <c r="O10" s="217"/>
      <c r="P10" s="222" t="s">
        <v>484</v>
      </c>
    </row>
    <row r="11" spans="1:22" s="2" customFormat="1" ht="15" customHeight="1" x14ac:dyDescent="0.25">
      <c r="A11" s="241">
        <f>'GR NOTES'!A44</f>
        <v>102</v>
      </c>
      <c r="B11" s="152" t="str">
        <f>'GR NOTES'!E44</f>
        <v>TYPE A</v>
      </c>
      <c r="C11" s="152" t="str">
        <f>'GR NOTES'!F44</f>
        <v>TYPE A</v>
      </c>
      <c r="D11" s="153">
        <f>'GR NOTES'!G44</f>
        <v>800</v>
      </c>
      <c r="E11" s="155">
        <f>'GR NOTES'!M44</f>
        <v>1675</v>
      </c>
      <c r="F11" s="151" t="str">
        <f>'GR NOTES'!N44</f>
        <v>-</v>
      </c>
      <c r="G11" s="151" t="str">
        <f>'GR NOTES'!O44</f>
        <v>TYPE T</v>
      </c>
      <c r="H11" s="151">
        <v>0</v>
      </c>
      <c r="I11" s="151">
        <v>0</v>
      </c>
      <c r="J11" s="154">
        <v>3</v>
      </c>
      <c r="K11" s="194">
        <f>ROUNDUP((((E11+H11)/50)+1),-0.1)</f>
        <v>35</v>
      </c>
      <c r="L11" s="200">
        <f t="shared" si="0"/>
        <v>1675</v>
      </c>
      <c r="M11" s="155">
        <f>D11</f>
        <v>800</v>
      </c>
      <c r="N11" s="151">
        <v>0</v>
      </c>
      <c r="O11" s="151">
        <v>0</v>
      </c>
    </row>
    <row r="12" spans="1:22" s="2" customFormat="1" ht="15" customHeight="1" x14ac:dyDescent="0.25">
      <c r="A12" s="241">
        <f>'GR NOTES'!A49</f>
        <v>103</v>
      </c>
      <c r="B12" s="152" t="str">
        <f>'GR NOTES'!E49</f>
        <v>TYPE A</v>
      </c>
      <c r="C12" s="152" t="str">
        <f>'GR NOTES'!F49</f>
        <v>TYPE A</v>
      </c>
      <c r="D12" s="153">
        <f>'GR NOTES'!G49</f>
        <v>1087.5</v>
      </c>
      <c r="E12" s="155">
        <f>'GR NOTES'!M49</f>
        <v>1100</v>
      </c>
      <c r="F12" s="151" t="str">
        <f>'GR NOTES'!N49</f>
        <v>TYPE E</v>
      </c>
      <c r="G12" s="151" t="str">
        <f>'GR NOTES'!O49</f>
        <v>-</v>
      </c>
      <c r="H12" s="151">
        <v>0</v>
      </c>
      <c r="I12" s="151">
        <v>0</v>
      </c>
      <c r="J12" s="154">
        <v>6</v>
      </c>
      <c r="K12" s="194">
        <f>ROUNDUP(((((237.5+H12)/100)+(850/50))+1),-0.1)</f>
        <v>21</v>
      </c>
      <c r="L12" s="200">
        <f t="shared" si="0"/>
        <v>1100</v>
      </c>
      <c r="M12" s="155">
        <f>D12</f>
        <v>1087.5</v>
      </c>
      <c r="N12" s="151">
        <v>0</v>
      </c>
      <c r="O12" s="151">
        <v>0</v>
      </c>
    </row>
    <row r="13" spans="1:22" s="2" customFormat="1" ht="15" customHeight="1" x14ac:dyDescent="0.25">
      <c r="A13" s="241">
        <f>'GR NOTES'!A54</f>
        <v>104</v>
      </c>
      <c r="B13" s="152" t="str">
        <f>'GR NOTES'!E54</f>
        <v>TYPE A</v>
      </c>
      <c r="C13" s="152" t="str">
        <f>'GR NOTES'!F54</f>
        <v>TYPE A</v>
      </c>
      <c r="D13" s="153">
        <f>'GR NOTES'!G54</f>
        <v>712.5</v>
      </c>
      <c r="E13" s="155">
        <f>'GR NOTES'!M54</f>
        <v>862.5</v>
      </c>
      <c r="F13" s="151" t="str">
        <f>'GR NOTES'!N54</f>
        <v>TYPE E</v>
      </c>
      <c r="G13" s="151" t="str">
        <f>'GR NOTES'!O54</f>
        <v>TYPE E</v>
      </c>
      <c r="H13" s="151">
        <v>0</v>
      </c>
      <c r="I13" s="151">
        <v>0</v>
      </c>
      <c r="J13" s="154">
        <v>0</v>
      </c>
      <c r="K13" s="194">
        <f>ROUNDUP(((((200+H13)/100)+(662.5/50))+2),-0.1)</f>
        <v>18</v>
      </c>
      <c r="L13" s="200">
        <f t="shared" si="0"/>
        <v>863</v>
      </c>
      <c r="M13" s="151">
        <v>0</v>
      </c>
      <c r="N13" s="151">
        <v>0</v>
      </c>
      <c r="O13" s="151">
        <v>0</v>
      </c>
    </row>
    <row r="14" spans="1:22" s="2" customFormat="1" ht="15" customHeight="1" x14ac:dyDescent="0.25">
      <c r="A14" s="241">
        <f>'GR NOTES'!A59</f>
        <v>105</v>
      </c>
      <c r="B14" s="152" t="str">
        <f>'GR NOTES'!E59</f>
        <v>TYPE T</v>
      </c>
      <c r="C14" s="152" t="str">
        <f>'GR NOTES'!F59</f>
        <v>TYPE E (ET-PLUS)</v>
      </c>
      <c r="D14" s="153">
        <f>'GR NOTES'!G59</f>
        <v>937.5</v>
      </c>
      <c r="E14" s="155">
        <f>'GR NOTES'!M59</f>
        <v>937.5</v>
      </c>
      <c r="F14" s="151" t="str">
        <f>'GR NOTES'!N59</f>
        <v>TYPE T</v>
      </c>
      <c r="G14" s="151" t="str">
        <f>'GR NOTES'!O59</f>
        <v>TYPE E</v>
      </c>
      <c r="H14" s="151">
        <v>0</v>
      </c>
      <c r="I14" s="151">
        <v>0</v>
      </c>
      <c r="J14" s="154">
        <v>3</v>
      </c>
      <c r="K14" s="194">
        <f t="shared" ref="K14:K25" si="2">ROUNDUP((((E14+H14)/100)+2),-0.1)</f>
        <v>12</v>
      </c>
      <c r="L14" s="200">
        <f t="shared" si="0"/>
        <v>938</v>
      </c>
      <c r="M14" s="155">
        <f>D14</f>
        <v>937.5</v>
      </c>
      <c r="N14" s="151">
        <v>0</v>
      </c>
      <c r="O14" s="151">
        <v>0</v>
      </c>
    </row>
    <row r="15" spans="1:22" s="2" customFormat="1" ht="15" customHeight="1" x14ac:dyDescent="0.25">
      <c r="A15" s="241">
        <f>'GR NOTES'!A64</f>
        <v>106</v>
      </c>
      <c r="B15" s="152" t="str">
        <f>'GR NOTES'!E64</f>
        <v>TYPE A</v>
      </c>
      <c r="C15" s="152" t="str">
        <f>'GR NOTES'!F64</f>
        <v>TYPE A</v>
      </c>
      <c r="D15" s="153">
        <f>'GR NOTES'!G64</f>
        <v>262.5</v>
      </c>
      <c r="E15" s="155">
        <f>'GR NOTES'!M64</f>
        <v>412.5</v>
      </c>
      <c r="F15" s="151" t="str">
        <f>'GR NOTES'!N64</f>
        <v>TYPE T</v>
      </c>
      <c r="G15" s="151" t="str">
        <f>'GR NOTES'!O64</f>
        <v>TYPE E</v>
      </c>
      <c r="H15" s="151">
        <v>0</v>
      </c>
      <c r="I15" s="151">
        <v>0</v>
      </c>
      <c r="J15" s="154">
        <v>2</v>
      </c>
      <c r="K15" s="194">
        <f t="shared" si="2"/>
        <v>7</v>
      </c>
      <c r="L15" s="200">
        <f t="shared" si="0"/>
        <v>413</v>
      </c>
      <c r="M15" s="151">
        <v>0</v>
      </c>
      <c r="N15" s="151">
        <v>0</v>
      </c>
      <c r="O15" s="151">
        <v>0</v>
      </c>
    </row>
    <row r="16" spans="1:22" s="2" customFormat="1" ht="15" customHeight="1" x14ac:dyDescent="0.25">
      <c r="A16" s="241">
        <f>'GR NOTES'!A69</f>
        <v>107</v>
      </c>
      <c r="B16" s="152" t="str">
        <f>'GR NOTES'!E69</f>
        <v>TYPE A</v>
      </c>
      <c r="C16" s="152" t="str">
        <f>'GR NOTES'!F69</f>
        <v>TYPE A</v>
      </c>
      <c r="D16" s="153">
        <f>'GR NOTES'!G69</f>
        <v>125</v>
      </c>
      <c r="E16" s="155">
        <f>'GR NOTES'!M69</f>
        <v>200</v>
      </c>
      <c r="F16" s="151" t="str">
        <f>'GR NOTES'!N69</f>
        <v>TYPE T</v>
      </c>
      <c r="G16" s="151" t="str">
        <f>'GR NOTES'!O69</f>
        <v>TYPE E</v>
      </c>
      <c r="H16" s="151">
        <v>0</v>
      </c>
      <c r="I16" s="157">
        <v>0</v>
      </c>
      <c r="J16" s="163">
        <v>0</v>
      </c>
      <c r="K16" s="194">
        <f t="shared" si="2"/>
        <v>4</v>
      </c>
      <c r="L16" s="200">
        <f t="shared" si="0"/>
        <v>200</v>
      </c>
      <c r="M16" s="157">
        <v>0</v>
      </c>
      <c r="N16" s="151">
        <v>0</v>
      </c>
      <c r="O16" s="151">
        <v>0</v>
      </c>
    </row>
    <row r="17" spans="1:15" s="2" customFormat="1" ht="15" customHeight="1" x14ac:dyDescent="0.25">
      <c r="A17" s="241">
        <f>'GR NOTES'!A74</f>
        <v>108</v>
      </c>
      <c r="B17" s="152" t="str">
        <f>'GR NOTES'!E74</f>
        <v>TYPE A</v>
      </c>
      <c r="C17" s="152" t="str">
        <f>'GR NOTES'!F74</f>
        <v>TYPE A</v>
      </c>
      <c r="D17" s="153">
        <f>'GR NOTES'!G74</f>
        <v>125</v>
      </c>
      <c r="E17" s="155">
        <f>'GR NOTES'!M74</f>
        <v>150</v>
      </c>
      <c r="F17" s="151" t="str">
        <f>'GR NOTES'!N74</f>
        <v>TYPE T</v>
      </c>
      <c r="G17" s="151" t="str">
        <f>'GR NOTES'!O74</f>
        <v>TYPE E</v>
      </c>
      <c r="H17" s="151">
        <v>0</v>
      </c>
      <c r="I17" s="151">
        <v>0</v>
      </c>
      <c r="J17" s="154">
        <v>0</v>
      </c>
      <c r="K17" s="194">
        <f t="shared" si="2"/>
        <v>4</v>
      </c>
      <c r="L17" s="200">
        <f t="shared" si="0"/>
        <v>150</v>
      </c>
      <c r="M17" s="151">
        <v>0</v>
      </c>
      <c r="N17" s="151">
        <v>0</v>
      </c>
      <c r="O17" s="151">
        <v>0</v>
      </c>
    </row>
    <row r="18" spans="1:15" s="2" customFormat="1" ht="15" customHeight="1" x14ac:dyDescent="0.25">
      <c r="A18" s="241">
        <f>'GR NOTES'!A79</f>
        <v>109</v>
      </c>
      <c r="B18" s="152" t="str">
        <f>'GR NOTES'!E79</f>
        <v>TYPE A</v>
      </c>
      <c r="C18" s="152" t="str">
        <f>'GR NOTES'!F79</f>
        <v>TYPE A</v>
      </c>
      <c r="D18" s="153">
        <f>'GR NOTES'!G79</f>
        <v>62.5</v>
      </c>
      <c r="E18" s="155">
        <f>'GR NOTES'!M79</f>
        <v>175</v>
      </c>
      <c r="F18" s="151" t="str">
        <f>'GR NOTES'!N79</f>
        <v>TYPE T</v>
      </c>
      <c r="G18" s="151" t="str">
        <f>'GR NOTES'!O79</f>
        <v>TYPE T</v>
      </c>
      <c r="H18" s="151">
        <v>0</v>
      </c>
      <c r="I18" s="151">
        <v>0</v>
      </c>
      <c r="J18" s="154">
        <v>0</v>
      </c>
      <c r="K18" s="194">
        <f t="shared" si="2"/>
        <v>4</v>
      </c>
      <c r="L18" s="200">
        <f t="shared" si="0"/>
        <v>175</v>
      </c>
      <c r="M18" s="151">
        <v>0</v>
      </c>
      <c r="N18" s="151">
        <v>0</v>
      </c>
      <c r="O18" s="151">
        <v>0</v>
      </c>
    </row>
    <row r="19" spans="1:15" s="2" customFormat="1" ht="15" customHeight="1" x14ac:dyDescent="0.25">
      <c r="A19" s="241">
        <f>'GR NOTES'!A84</f>
        <v>110</v>
      </c>
      <c r="B19" s="152" t="str">
        <f>'GR NOTES'!E84</f>
        <v>TYPE A</v>
      </c>
      <c r="C19" s="152" t="str">
        <f>'GR NOTES'!F84</f>
        <v>TYPE A</v>
      </c>
      <c r="D19" s="153">
        <f>'GR NOTES'!G84</f>
        <v>62.5</v>
      </c>
      <c r="E19" s="155">
        <f>'GR NOTES'!M84</f>
        <v>187.5</v>
      </c>
      <c r="F19" s="151" t="str">
        <f>'GR NOTES'!N84</f>
        <v>TYPE T</v>
      </c>
      <c r="G19" s="151" t="str">
        <f>'GR NOTES'!O84</f>
        <v>TYPE T</v>
      </c>
      <c r="H19" s="151">
        <v>0</v>
      </c>
      <c r="I19" s="151">
        <v>4</v>
      </c>
      <c r="J19" s="154">
        <v>0</v>
      </c>
      <c r="K19" s="194">
        <f t="shared" si="2"/>
        <v>4</v>
      </c>
      <c r="L19" s="200">
        <f t="shared" si="0"/>
        <v>188</v>
      </c>
      <c r="M19" s="151">
        <v>0</v>
      </c>
      <c r="N19" s="151">
        <v>0</v>
      </c>
      <c r="O19" s="151">
        <v>0</v>
      </c>
    </row>
    <row r="20" spans="1:15" s="2" customFormat="1" ht="15" customHeight="1" x14ac:dyDescent="0.25">
      <c r="A20" s="241">
        <f>'GR NOTES'!A89</f>
        <v>111</v>
      </c>
      <c r="B20" s="152" t="str">
        <f>'GR NOTES'!E89</f>
        <v>TYPE A</v>
      </c>
      <c r="C20" s="152" t="str">
        <f>'GR NOTES'!F89</f>
        <v>TYPE A</v>
      </c>
      <c r="D20" s="153">
        <f>'GR NOTES'!G89</f>
        <v>350</v>
      </c>
      <c r="E20" s="155">
        <f>'GR NOTES'!M89</f>
        <v>362.5</v>
      </c>
      <c r="F20" s="151" t="str">
        <f>'GR NOTES'!N89</f>
        <v>TYPE T</v>
      </c>
      <c r="G20" s="151" t="str">
        <f>'GR NOTES'!O89</f>
        <v>TYPE E</v>
      </c>
      <c r="H20" s="151">
        <v>0</v>
      </c>
      <c r="I20" s="157">
        <v>0</v>
      </c>
      <c r="J20" s="163">
        <v>0</v>
      </c>
      <c r="K20" s="194">
        <f t="shared" si="2"/>
        <v>6</v>
      </c>
      <c r="L20" s="200">
        <f t="shared" si="0"/>
        <v>363</v>
      </c>
      <c r="M20" s="159">
        <f>D20</f>
        <v>350</v>
      </c>
      <c r="N20" s="151">
        <v>0</v>
      </c>
      <c r="O20" s="151">
        <v>0</v>
      </c>
    </row>
    <row r="21" spans="1:15" s="2" customFormat="1" ht="15" customHeight="1" x14ac:dyDescent="0.25">
      <c r="A21" s="241">
        <f>'GR NOTES'!A94</f>
        <v>112</v>
      </c>
      <c r="B21" s="152" t="str">
        <f>'GR NOTES'!E94</f>
        <v>TYPE A</v>
      </c>
      <c r="C21" s="152" t="str">
        <f>'GR NOTES'!F94</f>
        <v>TYPE A</v>
      </c>
      <c r="D21" s="153">
        <f>'GR NOTES'!G94</f>
        <v>237.5</v>
      </c>
      <c r="E21" s="155">
        <f>'GR NOTES'!M94</f>
        <v>287.5</v>
      </c>
      <c r="F21" s="151" t="str">
        <f>'GR NOTES'!N94</f>
        <v>TYPE E</v>
      </c>
      <c r="G21" s="151" t="str">
        <f>'GR NOTES'!O94</f>
        <v>TYPE E</v>
      </c>
      <c r="H21" s="151">
        <v>0</v>
      </c>
      <c r="I21" s="151">
        <v>0</v>
      </c>
      <c r="J21" s="154">
        <v>0</v>
      </c>
      <c r="K21" s="194">
        <f t="shared" si="2"/>
        <v>5</v>
      </c>
      <c r="L21" s="200">
        <f t="shared" si="0"/>
        <v>288</v>
      </c>
      <c r="M21" s="151">
        <v>0</v>
      </c>
      <c r="N21" s="151">
        <v>0</v>
      </c>
      <c r="O21" s="151">
        <v>0</v>
      </c>
    </row>
    <row r="22" spans="1:15" s="2" customFormat="1" ht="15" customHeight="1" x14ac:dyDescent="0.25">
      <c r="A22" s="241">
        <f>'GR NOTES'!A99</f>
        <v>113</v>
      </c>
      <c r="B22" s="152" t="str">
        <f>'GR NOTES'!E99</f>
        <v>BTA-TST</v>
      </c>
      <c r="C22" s="152" t="str">
        <f>'GR NOTES'!F99</f>
        <v>TYPE B</v>
      </c>
      <c r="D22" s="153">
        <f>'GR NOTES'!G99</f>
        <v>250</v>
      </c>
      <c r="E22" s="155">
        <f>'GR NOTES'!M99</f>
        <v>250</v>
      </c>
      <c r="F22" s="151" t="str">
        <f>'GR NOTES'!N99</f>
        <v>BTA TST-2</v>
      </c>
      <c r="G22" s="151" t="str">
        <f>'GR NOTES'!O99</f>
        <v>TYPE E</v>
      </c>
      <c r="H22" s="151">
        <v>0</v>
      </c>
      <c r="I22" s="151">
        <v>0</v>
      </c>
      <c r="J22" s="154">
        <v>0</v>
      </c>
      <c r="K22" s="194">
        <f t="shared" si="2"/>
        <v>5</v>
      </c>
      <c r="L22" s="200">
        <f t="shared" si="0"/>
        <v>250</v>
      </c>
      <c r="M22" s="151">
        <v>0</v>
      </c>
      <c r="N22" s="151">
        <v>0</v>
      </c>
      <c r="O22" s="151">
        <v>0</v>
      </c>
    </row>
    <row r="23" spans="1:15" s="2" customFormat="1" ht="15" customHeight="1" x14ac:dyDescent="0.25">
      <c r="A23" s="241">
        <f>'GR NOTES'!A104</f>
        <v>114</v>
      </c>
      <c r="B23" s="152" t="str">
        <f>'GR NOTES'!E104</f>
        <v>TYPE T</v>
      </c>
      <c r="C23" s="152" t="str">
        <f>'GR NOTES'!F104</f>
        <v>BTA-TST</v>
      </c>
      <c r="D23" s="153">
        <f>'GR NOTES'!G104</f>
        <v>250</v>
      </c>
      <c r="E23" s="155">
        <f>'GR NOTES'!M104</f>
        <v>287.5</v>
      </c>
      <c r="F23" s="151" t="str">
        <f>'GR NOTES'!N104</f>
        <v>TYPE A</v>
      </c>
      <c r="G23" s="151" t="str">
        <f>'GR NOTES'!O104</f>
        <v>BTA TST-2</v>
      </c>
      <c r="H23" s="151">
        <v>0</v>
      </c>
      <c r="I23" s="151">
        <v>0</v>
      </c>
      <c r="J23" s="154">
        <v>1</v>
      </c>
      <c r="K23" s="194">
        <f t="shared" si="2"/>
        <v>5</v>
      </c>
      <c r="L23" s="200">
        <f t="shared" si="0"/>
        <v>288</v>
      </c>
      <c r="M23" s="151">
        <v>0</v>
      </c>
      <c r="N23" s="151">
        <v>0</v>
      </c>
      <c r="O23" s="151">
        <v>0</v>
      </c>
    </row>
    <row r="24" spans="1:15" s="2" customFormat="1" ht="15" customHeight="1" x14ac:dyDescent="0.25">
      <c r="A24" s="241">
        <f>'GR NOTES'!A109</f>
        <v>115</v>
      </c>
      <c r="B24" s="152" t="str">
        <f>'GR NOTES'!E109</f>
        <v>TYPE B</v>
      </c>
      <c r="C24" s="152" t="str">
        <f>'GR NOTES'!F109</f>
        <v>BTA-TST</v>
      </c>
      <c r="D24" s="153">
        <f>'GR NOTES'!G109</f>
        <v>625</v>
      </c>
      <c r="E24" s="155">
        <f>'GR NOTES'!M109</f>
        <v>612.5</v>
      </c>
      <c r="F24" s="151" t="str">
        <f>'GR NOTES'!N109</f>
        <v>TYPE E</v>
      </c>
      <c r="G24" s="151" t="str">
        <f>'GR NOTES'!O109</f>
        <v>BTA TST-2</v>
      </c>
      <c r="H24" s="151">
        <v>0</v>
      </c>
      <c r="I24" s="157">
        <v>0</v>
      </c>
      <c r="J24" s="163">
        <v>0</v>
      </c>
      <c r="K24" s="194">
        <f t="shared" si="2"/>
        <v>9</v>
      </c>
      <c r="L24" s="200">
        <f t="shared" si="0"/>
        <v>613</v>
      </c>
      <c r="M24" s="159">
        <f>D24</f>
        <v>625</v>
      </c>
      <c r="N24" s="151">
        <v>0</v>
      </c>
      <c r="O24" s="151">
        <v>0</v>
      </c>
    </row>
    <row r="25" spans="1:15" s="2" customFormat="1" ht="15" customHeight="1" x14ac:dyDescent="0.25">
      <c r="A25" s="241">
        <f>'GR NOTES'!A114</f>
        <v>116</v>
      </c>
      <c r="B25" s="152" t="str">
        <f>'GR NOTES'!E114</f>
        <v>BTA-TST</v>
      </c>
      <c r="C25" s="152" t="str">
        <f>'GR NOTES'!F114</f>
        <v>TYPE E (ET-PLUS)</v>
      </c>
      <c r="D25" s="153">
        <f>'GR NOTES'!G114</f>
        <v>50</v>
      </c>
      <c r="E25" s="155">
        <f>'GR NOTES'!M114</f>
        <v>50</v>
      </c>
      <c r="F25" s="151" t="str">
        <f>'GR NOTES'!N114</f>
        <v>BTA TST-2</v>
      </c>
      <c r="G25" s="151" t="str">
        <f>'GR NOTES'!O114</f>
        <v>TYPE E</v>
      </c>
      <c r="H25" s="151">
        <v>0</v>
      </c>
      <c r="I25" s="151">
        <v>0</v>
      </c>
      <c r="J25" s="154">
        <v>0</v>
      </c>
      <c r="K25" s="194">
        <f t="shared" si="2"/>
        <v>3</v>
      </c>
      <c r="L25" s="200">
        <f t="shared" si="0"/>
        <v>50</v>
      </c>
      <c r="M25" s="151">
        <v>0</v>
      </c>
      <c r="N25" s="151">
        <v>0</v>
      </c>
      <c r="O25" s="151">
        <v>0</v>
      </c>
    </row>
    <row r="26" spans="1:15" s="2" customFormat="1" ht="15" customHeight="1" x14ac:dyDescent="0.25">
      <c r="A26" s="241">
        <f>'GR NOTES'!A119</f>
        <v>117</v>
      </c>
      <c r="B26" s="152" t="str">
        <f>'GR NOTES'!E119</f>
        <v>TYPE A</v>
      </c>
      <c r="C26" s="152" t="str">
        <f>'GR NOTES'!F119</f>
        <v>TYPE A</v>
      </c>
      <c r="D26" s="153">
        <f>('GR NOTES'!G119)-N26</f>
        <v>275</v>
      </c>
      <c r="E26" s="155">
        <f>'GR NOTES'!M119</f>
        <v>375</v>
      </c>
      <c r="F26" s="151" t="str">
        <f>'GR NOTES'!N119</f>
        <v>TYPE E</v>
      </c>
      <c r="G26" s="151" t="str">
        <f>'GR NOTES'!O119</f>
        <v>TYPE T</v>
      </c>
      <c r="H26" s="151">
        <v>37.5</v>
      </c>
      <c r="I26" s="151">
        <v>0</v>
      </c>
      <c r="J26" s="154">
        <v>0</v>
      </c>
      <c r="K26" s="194">
        <f>ROUNDUP((((E26+H26)/100)+2),-0.1)</f>
        <v>7</v>
      </c>
      <c r="L26" s="200">
        <f t="shared" si="0"/>
        <v>413</v>
      </c>
      <c r="M26" s="151">
        <v>0</v>
      </c>
      <c r="N26" s="151">
        <v>12.5</v>
      </c>
      <c r="O26" s="151">
        <v>0</v>
      </c>
    </row>
    <row r="27" spans="1:15" s="2" customFormat="1" ht="15" customHeight="1" x14ac:dyDescent="0.25">
      <c r="A27" s="241">
        <f>'GR NOTES'!A124</f>
        <v>118</v>
      </c>
      <c r="B27" s="152" t="str">
        <f>'GR NOTES'!E124</f>
        <v>TYPE A</v>
      </c>
      <c r="C27" s="152" t="str">
        <f>'GR NOTES'!F124</f>
        <v>TYPE A</v>
      </c>
      <c r="D27" s="153">
        <f>('GR NOTES'!G124)-N27</f>
        <v>275</v>
      </c>
      <c r="E27" s="155">
        <f>'GR NOTES'!M124</f>
        <v>262.5</v>
      </c>
      <c r="F27" s="151" t="str">
        <f>'GR NOTES'!N124</f>
        <v>TYPE E</v>
      </c>
      <c r="G27" s="151" t="str">
        <f>'GR NOTES'!O124</f>
        <v>TYPE E</v>
      </c>
      <c r="H27" s="151">
        <v>37.5</v>
      </c>
      <c r="I27" s="151">
        <v>0</v>
      </c>
      <c r="J27" s="154">
        <v>0</v>
      </c>
      <c r="K27" s="194">
        <f>ROUNDUP((((E27+H27)/100)+2),-0.1)</f>
        <v>5</v>
      </c>
      <c r="L27" s="200">
        <f t="shared" si="0"/>
        <v>300</v>
      </c>
      <c r="M27" s="151">
        <v>0</v>
      </c>
      <c r="N27" s="151">
        <v>12.5</v>
      </c>
      <c r="O27" s="151">
        <v>0</v>
      </c>
    </row>
    <row r="28" spans="1:15" s="2" customFormat="1" ht="15" customHeight="1" x14ac:dyDescent="0.25">
      <c r="A28" s="241">
        <f>'GR NOTES'!A129</f>
        <v>119</v>
      </c>
      <c r="B28" s="152" t="str">
        <f>'GR NOTES'!E129</f>
        <v>TYPE A</v>
      </c>
      <c r="C28" s="152" t="str">
        <f>'GR NOTES'!F129</f>
        <v>TYPE A</v>
      </c>
      <c r="D28" s="153">
        <f>'GR NOTES'!G129</f>
        <v>175</v>
      </c>
      <c r="E28" s="155">
        <f>'GR NOTES'!M129</f>
        <v>287.5</v>
      </c>
      <c r="F28" s="151" t="str">
        <f>'GR NOTES'!N129</f>
        <v>TYPE E</v>
      </c>
      <c r="G28" s="151" t="str">
        <f>'GR NOTES'!O129</f>
        <v>TYPE T</v>
      </c>
      <c r="H28" s="151">
        <v>0</v>
      </c>
      <c r="I28" s="151">
        <v>0</v>
      </c>
      <c r="J28" s="154">
        <v>1</v>
      </c>
      <c r="K28" s="194">
        <f>ROUNDUP((((E28+H28)/100)+2),-0.1)</f>
        <v>5</v>
      </c>
      <c r="L28" s="200">
        <f t="shared" si="0"/>
        <v>288</v>
      </c>
      <c r="M28" s="151">
        <v>0</v>
      </c>
      <c r="N28" s="151">
        <v>0</v>
      </c>
      <c r="O28" s="151">
        <v>0</v>
      </c>
    </row>
    <row r="29" spans="1:15" s="2" customFormat="1" ht="15" customHeight="1" x14ac:dyDescent="0.25">
      <c r="A29" s="241">
        <f>'GR NOTES'!A134</f>
        <v>120</v>
      </c>
      <c r="B29" s="152" t="str">
        <f>'GR NOTES'!E134</f>
        <v>TYPE A</v>
      </c>
      <c r="C29" s="152" t="str">
        <f>'GR NOTES'!F134</f>
        <v>TYPE A</v>
      </c>
      <c r="D29" s="153">
        <f>'GR NOTES'!G134</f>
        <v>225</v>
      </c>
      <c r="E29" s="155">
        <f>'GR NOTES'!M134</f>
        <v>250</v>
      </c>
      <c r="F29" s="151" t="str">
        <f>'GR NOTES'!N134</f>
        <v>TYPE E</v>
      </c>
      <c r="G29" s="151" t="str">
        <f>'GR NOTES'!O134</f>
        <v>TYPE T</v>
      </c>
      <c r="H29" s="151">
        <v>0</v>
      </c>
      <c r="I29" s="157">
        <v>0</v>
      </c>
      <c r="J29" s="163">
        <v>2</v>
      </c>
      <c r="K29" s="194">
        <f>ROUNDUP((((E29+H29)/100)+2),-0.1)</f>
        <v>5</v>
      </c>
      <c r="L29" s="200">
        <f t="shared" si="0"/>
        <v>250</v>
      </c>
      <c r="M29" s="157">
        <v>0</v>
      </c>
      <c r="N29" s="151">
        <v>0</v>
      </c>
      <c r="O29" s="151">
        <v>0</v>
      </c>
    </row>
    <row r="30" spans="1:15" s="2" customFormat="1" ht="15" customHeight="1" x14ac:dyDescent="0.25">
      <c r="A30" s="241">
        <f>'GR NOTES'!A139</f>
        <v>121</v>
      </c>
      <c r="B30" s="152" t="str">
        <f>'GR NOTES'!E139</f>
        <v>TYPE A</v>
      </c>
      <c r="C30" s="152" t="str">
        <f>'GR NOTES'!F139</f>
        <v>TYPE A</v>
      </c>
      <c r="D30" s="153">
        <f>'GR NOTES'!G139</f>
        <v>100</v>
      </c>
      <c r="E30" s="155">
        <f>'GR NOTES'!M139</f>
        <v>187.5</v>
      </c>
      <c r="F30" s="151" t="str">
        <f>'GR NOTES'!N139</f>
        <v>-</v>
      </c>
      <c r="G30" s="151" t="str">
        <f>'GR NOTES'!O139</f>
        <v>TYPE E</v>
      </c>
      <c r="H30" s="151">
        <v>0</v>
      </c>
      <c r="I30" s="151">
        <v>0</v>
      </c>
      <c r="J30" s="154">
        <v>0</v>
      </c>
      <c r="K30" s="194">
        <f>ROUNDUP((((E30+H30)/100)+1),-0.1)</f>
        <v>3</v>
      </c>
      <c r="L30" s="200">
        <f t="shared" si="0"/>
        <v>188</v>
      </c>
      <c r="M30" s="151">
        <v>0</v>
      </c>
      <c r="N30" s="151">
        <v>0</v>
      </c>
      <c r="O30" s="151">
        <v>0</v>
      </c>
    </row>
    <row r="31" spans="1:15" s="2" customFormat="1" ht="15" customHeight="1" x14ac:dyDescent="0.25">
      <c r="A31" s="241">
        <f>'GR NOTES'!A144</f>
        <v>122</v>
      </c>
      <c r="B31" s="152" t="str">
        <f>'GR NOTES'!E144</f>
        <v>TYPE A</v>
      </c>
      <c r="C31" s="152" t="str">
        <f>'GR NOTES'!F144</f>
        <v>TYPE A</v>
      </c>
      <c r="D31" s="153">
        <f>'GR NOTES'!G144</f>
        <v>150</v>
      </c>
      <c r="E31" s="155">
        <f>'GR NOTES'!M144</f>
        <v>175</v>
      </c>
      <c r="F31" s="151" t="str">
        <f>'GR NOTES'!N144</f>
        <v>TYPE E</v>
      </c>
      <c r="G31" s="151" t="str">
        <f>'GR NOTES'!O144</f>
        <v>-</v>
      </c>
      <c r="H31" s="151">
        <v>0</v>
      </c>
      <c r="I31" s="151">
        <v>0</v>
      </c>
      <c r="J31" s="154">
        <v>0</v>
      </c>
      <c r="K31" s="194">
        <f>ROUNDUP((((E31+H31)/100)+1),-0.1)</f>
        <v>3</v>
      </c>
      <c r="L31" s="200">
        <f t="shared" si="0"/>
        <v>175</v>
      </c>
      <c r="M31" s="151">
        <v>0</v>
      </c>
      <c r="N31" s="151">
        <v>0</v>
      </c>
      <c r="O31" s="151">
        <v>0</v>
      </c>
    </row>
    <row r="32" spans="1:15" s="2" customFormat="1" ht="15" customHeight="1" x14ac:dyDescent="0.25">
      <c r="A32" s="241">
        <f>'GR NOTES'!A149</f>
        <v>123</v>
      </c>
      <c r="B32" s="152">
        <f>'GR NOTES'!E149</f>
        <v>0</v>
      </c>
      <c r="C32" s="152">
        <f>'GR NOTES'!F149</f>
        <v>0</v>
      </c>
      <c r="D32" s="153">
        <f>'GR NOTES'!G149</f>
        <v>0</v>
      </c>
      <c r="E32" s="155">
        <f>'GR NOTES'!M149</f>
        <v>237.5</v>
      </c>
      <c r="F32" s="151" t="str">
        <f>'GR NOTES'!N149</f>
        <v>TYPE E</v>
      </c>
      <c r="G32" s="151" t="str">
        <f>'GR NOTES'!O149</f>
        <v>TYPE E</v>
      </c>
      <c r="H32" s="151">
        <v>0</v>
      </c>
      <c r="I32" s="151">
        <v>0</v>
      </c>
      <c r="J32" s="154">
        <v>2</v>
      </c>
      <c r="K32" s="194">
        <f>ROUNDUP((((E32+H32)/100)+2),-0.1)</f>
        <v>5</v>
      </c>
      <c r="L32" s="200">
        <f t="shared" si="0"/>
        <v>238</v>
      </c>
      <c r="M32" s="151">
        <v>0</v>
      </c>
      <c r="N32" s="151">
        <v>0</v>
      </c>
      <c r="O32" s="151">
        <v>0</v>
      </c>
    </row>
    <row r="33" spans="1:15" s="2" customFormat="1" ht="15" customHeight="1" x14ac:dyDescent="0.25">
      <c r="A33" s="241">
        <f>'GR NOTES'!A154</f>
        <v>124</v>
      </c>
      <c r="B33" s="152" t="str">
        <f>'GR NOTES'!E154</f>
        <v>TYPE A</v>
      </c>
      <c r="C33" s="152" t="str">
        <f>'GR NOTES'!F154</f>
        <v>TYPE A</v>
      </c>
      <c r="D33" s="153">
        <f>'GR NOTES'!G154</f>
        <v>162.5</v>
      </c>
      <c r="E33" s="155">
        <f>'GR NOTES'!M154</f>
        <v>862.5</v>
      </c>
      <c r="F33" s="151" t="str">
        <f>'GR NOTES'!N154</f>
        <v>-</v>
      </c>
      <c r="G33" s="151" t="str">
        <f>'GR NOTES'!O154</f>
        <v>TYPE T</v>
      </c>
      <c r="H33" s="151">
        <v>0</v>
      </c>
      <c r="I33" s="151">
        <v>0</v>
      </c>
      <c r="J33" s="154">
        <v>0</v>
      </c>
      <c r="K33" s="194">
        <f>ROUNDUP((((E33+H33)/100)+1),-0.1)</f>
        <v>10</v>
      </c>
      <c r="L33" s="200">
        <f t="shared" si="0"/>
        <v>863</v>
      </c>
      <c r="M33" s="151">
        <v>0</v>
      </c>
      <c r="N33" s="151">
        <v>0</v>
      </c>
      <c r="O33" s="151">
        <v>0</v>
      </c>
    </row>
    <row r="34" spans="1:15" s="2" customFormat="1" ht="15" customHeight="1" x14ac:dyDescent="0.25">
      <c r="A34" s="242">
        <f>'GR NOTES'!A159</f>
        <v>125</v>
      </c>
      <c r="B34" s="158" t="str">
        <f>'GR NOTES'!E159</f>
        <v>TYPE A</v>
      </c>
      <c r="C34" s="158" t="str">
        <f>'GR NOTES'!F159</f>
        <v>TYPE A</v>
      </c>
      <c r="D34" s="156">
        <f>'GR NOTES'!G159</f>
        <v>275</v>
      </c>
      <c r="E34" s="159">
        <f>'GR NOTES'!M159</f>
        <v>412.5</v>
      </c>
      <c r="F34" s="157" t="str">
        <f>'GR NOTES'!N159</f>
        <v>TYPE E</v>
      </c>
      <c r="G34" s="157" t="str">
        <f>'GR NOTES'!O159</f>
        <v>-</v>
      </c>
      <c r="H34" s="157">
        <v>0</v>
      </c>
      <c r="I34" s="157">
        <v>0</v>
      </c>
      <c r="J34" s="163">
        <v>0</v>
      </c>
      <c r="K34" s="194">
        <f>ROUNDUP((((E34+H34)/100)+1),-0.1)</f>
        <v>6</v>
      </c>
      <c r="L34" s="200">
        <f t="shared" si="0"/>
        <v>413</v>
      </c>
      <c r="M34" s="157">
        <v>0</v>
      </c>
      <c r="N34" s="157">
        <v>0</v>
      </c>
      <c r="O34" s="157">
        <v>0</v>
      </c>
    </row>
    <row r="35" spans="1:15" s="2" customFormat="1" ht="15" customHeight="1" x14ac:dyDescent="0.25">
      <c r="A35" s="242">
        <f>'GR NOTES'!A164</f>
        <v>126</v>
      </c>
      <c r="B35" s="158" t="str">
        <f>'GR NOTES'!E164</f>
        <v>TYPE T</v>
      </c>
      <c r="C35" s="158" t="str">
        <f>'GR NOTES'!F164</f>
        <v>TYPE T</v>
      </c>
      <c r="D35" s="156">
        <f>'GR NOTES'!G164</f>
        <v>37.5</v>
      </c>
      <c r="E35" s="159">
        <f>'GR NOTES'!M164</f>
        <v>37.5</v>
      </c>
      <c r="F35" s="157" t="str">
        <f>'GR NOTES'!N164</f>
        <v>TYPE T</v>
      </c>
      <c r="G35" s="157" t="str">
        <f>'GR NOTES'!O164</f>
        <v>TYPE T</v>
      </c>
      <c r="H35" s="157">
        <v>0</v>
      </c>
      <c r="I35" s="151">
        <v>0</v>
      </c>
      <c r="J35" s="154">
        <v>0</v>
      </c>
      <c r="K35" s="194">
        <f>ROUNDUP((((E35+H35)/100)+2),-0.1)</f>
        <v>3</v>
      </c>
      <c r="L35" s="200">
        <f t="shared" si="0"/>
        <v>38</v>
      </c>
      <c r="M35" s="151">
        <v>0</v>
      </c>
      <c r="N35" s="157">
        <v>0</v>
      </c>
      <c r="O35" s="157">
        <v>0</v>
      </c>
    </row>
    <row r="36" spans="1:15" s="2" customFormat="1" ht="15" customHeight="1" x14ac:dyDescent="0.25">
      <c r="A36" s="242">
        <f>'GR NOTES'!A169</f>
        <v>127</v>
      </c>
      <c r="B36" s="158" t="str">
        <f>'GR NOTES'!E169</f>
        <v>TYPE A</v>
      </c>
      <c r="C36" s="158" t="str">
        <f>'GR NOTES'!F169</f>
        <v>TYPE T</v>
      </c>
      <c r="D36" s="156">
        <f>'GR NOTES'!G169</f>
        <v>62.5</v>
      </c>
      <c r="E36" s="159">
        <f>'GR NOTES'!M169</f>
        <v>400</v>
      </c>
      <c r="F36" s="157" t="str">
        <f>'GR NOTES'!N169</f>
        <v>TYPE E</v>
      </c>
      <c r="G36" s="157" t="str">
        <f>'GR NOTES'!O169</f>
        <v>TYPE T</v>
      </c>
      <c r="H36" s="157">
        <v>0</v>
      </c>
      <c r="I36" s="151">
        <v>0</v>
      </c>
      <c r="J36" s="154">
        <v>0</v>
      </c>
      <c r="K36" s="194">
        <f>ROUNDUP((((E36+H36)/100)+2),-0.1)</f>
        <v>6</v>
      </c>
      <c r="L36" s="200">
        <f t="shared" si="0"/>
        <v>400</v>
      </c>
      <c r="M36" s="151">
        <v>0</v>
      </c>
      <c r="N36" s="157">
        <v>0</v>
      </c>
      <c r="O36" s="157">
        <v>0</v>
      </c>
    </row>
    <row r="37" spans="1:15" s="2" customFormat="1" ht="15" customHeight="1" x14ac:dyDescent="0.25">
      <c r="A37" s="242">
        <f>'GR NOTES'!A174</f>
        <v>128</v>
      </c>
      <c r="B37" s="158" t="str">
        <f>'GR NOTES'!E174</f>
        <v>TYPE A</v>
      </c>
      <c r="C37" s="158" t="str">
        <f>'GR NOTES'!F174</f>
        <v>TYPE A</v>
      </c>
      <c r="D37" s="156">
        <f>'GR NOTES'!G174</f>
        <v>787.5</v>
      </c>
      <c r="E37" s="159">
        <f>'GR NOTES'!M174</f>
        <v>1025</v>
      </c>
      <c r="F37" s="157" t="str">
        <f>'GR NOTES'!N174</f>
        <v>-</v>
      </c>
      <c r="G37" s="157" t="str">
        <f>'GR NOTES'!O174</f>
        <v>TYPE A</v>
      </c>
      <c r="H37" s="157">
        <v>0</v>
      </c>
      <c r="I37" s="151">
        <v>0</v>
      </c>
      <c r="J37" s="154">
        <v>2</v>
      </c>
      <c r="K37" s="194">
        <f>ROUNDUP((((E37+H37)/100)+1),-0.1)</f>
        <v>12</v>
      </c>
      <c r="L37" s="200">
        <f t="shared" si="0"/>
        <v>1025</v>
      </c>
      <c r="M37" s="155">
        <f>D37</f>
        <v>787.5</v>
      </c>
      <c r="N37" s="157">
        <v>0</v>
      </c>
      <c r="O37" s="157">
        <v>0</v>
      </c>
    </row>
    <row r="38" spans="1:15" s="2" customFormat="1" ht="15" customHeight="1" x14ac:dyDescent="0.25">
      <c r="A38" s="242">
        <f>'GR NOTES'!A179</f>
        <v>129</v>
      </c>
      <c r="B38" s="158" t="str">
        <f>'GR NOTES'!E179</f>
        <v>BTA-TST</v>
      </c>
      <c r="C38" s="158" t="str">
        <f>'GR NOTES'!F179</f>
        <v>TYPE A</v>
      </c>
      <c r="D38" s="156">
        <f>'GR NOTES'!G179</f>
        <v>87.5</v>
      </c>
      <c r="E38" s="159">
        <f>'GR NOTES'!M179</f>
        <v>112.5</v>
      </c>
      <c r="F38" s="157" t="str">
        <f>'GR NOTES'!N179</f>
        <v>BTA TST-2</v>
      </c>
      <c r="G38" s="157" t="str">
        <f>'GR NOTES'!O179</f>
        <v>-</v>
      </c>
      <c r="H38" s="157">
        <v>0</v>
      </c>
      <c r="I38" s="151">
        <v>0</v>
      </c>
      <c r="J38" s="154">
        <v>0</v>
      </c>
      <c r="K38" s="194">
        <f t="shared" ref="K38:K41" si="3">ROUNDUP((((E38+H38)/100)+1),-0.1)</f>
        <v>3</v>
      </c>
      <c r="L38" s="200">
        <f t="shared" si="0"/>
        <v>113</v>
      </c>
      <c r="M38" s="151">
        <v>0</v>
      </c>
      <c r="N38" s="157">
        <v>0</v>
      </c>
      <c r="O38" s="157">
        <v>0</v>
      </c>
    </row>
    <row r="39" spans="1:15" s="2" customFormat="1" ht="15" customHeight="1" x14ac:dyDescent="0.25">
      <c r="A39" s="242">
        <f>'GR NOTES'!A184</f>
        <v>130</v>
      </c>
      <c r="B39" s="158" t="str">
        <f>'GR NOTES'!E184</f>
        <v>TYPE A</v>
      </c>
      <c r="C39" s="158" t="str">
        <f>'GR NOTES'!F184</f>
        <v>BTA-TST</v>
      </c>
      <c r="D39" s="156">
        <f>'GR NOTES'!G184</f>
        <v>37.5</v>
      </c>
      <c r="E39" s="159">
        <f>'GR NOTES'!M184</f>
        <v>50</v>
      </c>
      <c r="F39" s="157" t="str">
        <f>'GR NOTES'!N184</f>
        <v>TYPE T</v>
      </c>
      <c r="G39" s="157" t="str">
        <f>'GR NOTES'!O184</f>
        <v>BTA TST-2</v>
      </c>
      <c r="H39" s="157">
        <v>0</v>
      </c>
      <c r="I39" s="151">
        <v>1</v>
      </c>
      <c r="J39" s="154">
        <v>0</v>
      </c>
      <c r="K39" s="194">
        <f t="shared" si="3"/>
        <v>2</v>
      </c>
      <c r="L39" s="200">
        <f t="shared" si="0"/>
        <v>50</v>
      </c>
      <c r="M39" s="151">
        <v>0</v>
      </c>
      <c r="N39" s="157">
        <v>0</v>
      </c>
      <c r="O39" s="157">
        <v>0</v>
      </c>
    </row>
    <row r="40" spans="1:15" s="2" customFormat="1" ht="15" customHeight="1" x14ac:dyDescent="0.25">
      <c r="A40" s="242">
        <f>'GR NOTES'!A189</f>
        <v>131</v>
      </c>
      <c r="B40" s="158" t="str">
        <f>'GR NOTES'!E189</f>
        <v>TYPE A</v>
      </c>
      <c r="C40" s="158" t="str">
        <f>'GR NOTES'!F189</f>
        <v>BTA-TST</v>
      </c>
      <c r="D40" s="156">
        <f>'GR NOTES'!G189</f>
        <v>125</v>
      </c>
      <c r="E40" s="159">
        <f>'GR NOTES'!M189</f>
        <v>125</v>
      </c>
      <c r="F40" s="157" t="str">
        <f>'GR NOTES'!N189</f>
        <v>TYPE E</v>
      </c>
      <c r="G40" s="157" t="str">
        <f>'GR NOTES'!O189</f>
        <v>BTA TST-2</v>
      </c>
      <c r="H40" s="157">
        <v>0</v>
      </c>
      <c r="I40" s="151">
        <v>0</v>
      </c>
      <c r="J40" s="154">
        <v>0</v>
      </c>
      <c r="K40" s="194">
        <f t="shared" si="3"/>
        <v>3</v>
      </c>
      <c r="L40" s="200">
        <f t="shared" si="0"/>
        <v>125</v>
      </c>
      <c r="M40" s="151">
        <v>0</v>
      </c>
      <c r="N40" s="157">
        <v>0</v>
      </c>
      <c r="O40" s="157">
        <v>0</v>
      </c>
    </row>
    <row r="41" spans="1:15" s="2" customFormat="1" ht="15" customHeight="1" x14ac:dyDescent="0.25">
      <c r="A41" s="242">
        <f>'GR NOTES'!A194</f>
        <v>132</v>
      </c>
      <c r="B41" s="158" t="str">
        <f>'GR NOTES'!E194</f>
        <v>BTA-TST</v>
      </c>
      <c r="C41" s="158" t="str">
        <f>'GR NOTES'!F194</f>
        <v>TYPE A</v>
      </c>
      <c r="D41" s="156">
        <f>'GR NOTES'!G194</f>
        <v>100</v>
      </c>
      <c r="E41" s="159">
        <f>'GR NOTES'!M194</f>
        <v>100</v>
      </c>
      <c r="F41" s="157" t="str">
        <f>'GR NOTES'!N194</f>
        <v>BTA TST-2</v>
      </c>
      <c r="G41" s="157" t="str">
        <f>'GR NOTES'!O194</f>
        <v>TYPE E</v>
      </c>
      <c r="H41" s="157">
        <v>0</v>
      </c>
      <c r="I41" s="157">
        <v>0</v>
      </c>
      <c r="J41" s="163">
        <v>0</v>
      </c>
      <c r="K41" s="194">
        <f t="shared" si="3"/>
        <v>2</v>
      </c>
      <c r="L41" s="200">
        <f t="shared" si="0"/>
        <v>100</v>
      </c>
      <c r="M41" s="157">
        <v>0</v>
      </c>
      <c r="N41" s="157">
        <v>0</v>
      </c>
      <c r="O41" s="157">
        <v>0</v>
      </c>
    </row>
    <row r="42" spans="1:15" s="2" customFormat="1" ht="15" customHeight="1" x14ac:dyDescent="0.25">
      <c r="A42" s="242">
        <f>'GR NOTES'!A199</f>
        <v>133</v>
      </c>
      <c r="B42" s="158" t="str">
        <f>'GR NOTES'!E199</f>
        <v>TYPE A</v>
      </c>
      <c r="C42" s="158" t="str">
        <f>'GR NOTES'!F199</f>
        <v>TYPE A</v>
      </c>
      <c r="D42" s="156">
        <f>'GR NOTES'!G199</f>
        <v>350</v>
      </c>
      <c r="E42" s="159">
        <f>'GR NOTES'!M199</f>
        <v>1150</v>
      </c>
      <c r="F42" s="157" t="str">
        <f>'GR NOTES'!N199</f>
        <v>TYPE E</v>
      </c>
      <c r="G42" s="157" t="str">
        <f>'GR NOTES'!O199</f>
        <v>TYPE E</v>
      </c>
      <c r="H42" s="157">
        <v>0</v>
      </c>
      <c r="I42" s="151">
        <v>0</v>
      </c>
      <c r="J42" s="154">
        <v>0</v>
      </c>
      <c r="K42" s="194">
        <f>ROUNDUP((((E42+H42)/100)+2),-0.1)</f>
        <v>14</v>
      </c>
      <c r="L42" s="200">
        <f t="shared" si="0"/>
        <v>1150</v>
      </c>
      <c r="M42" s="151">
        <v>0</v>
      </c>
      <c r="N42" s="157">
        <v>0</v>
      </c>
      <c r="O42" s="157">
        <v>0</v>
      </c>
    </row>
    <row r="43" spans="1:15" s="2" customFormat="1" ht="15" customHeight="1" x14ac:dyDescent="0.25">
      <c r="A43" s="242">
        <f>'GR NOTES'!A204</f>
        <v>134</v>
      </c>
      <c r="B43" s="158" t="str">
        <f>'GR NOTES'!E204</f>
        <v>TYPE A</v>
      </c>
      <c r="C43" s="158" t="str">
        <f>'GR NOTES'!F204</f>
        <v>TYPE A</v>
      </c>
      <c r="D43" s="156">
        <f>'GR NOTES'!G204</f>
        <v>312.5</v>
      </c>
      <c r="E43" s="159">
        <f>'GR NOTES'!M204</f>
        <v>325</v>
      </c>
      <c r="F43" s="157" t="str">
        <f>'GR NOTES'!N204</f>
        <v>TYPE T</v>
      </c>
      <c r="G43" s="157" t="str">
        <f>'GR NOTES'!O204</f>
        <v>TYPE E</v>
      </c>
      <c r="H43" s="157">
        <v>0</v>
      </c>
      <c r="I43" s="151">
        <v>0</v>
      </c>
      <c r="J43" s="154">
        <v>0</v>
      </c>
      <c r="K43" s="194">
        <f>ROUNDUP((((E43+H43)/100)+2),-0.1)</f>
        <v>6</v>
      </c>
      <c r="L43" s="200">
        <f t="shared" si="0"/>
        <v>325</v>
      </c>
      <c r="M43" s="151">
        <v>0</v>
      </c>
      <c r="N43" s="157">
        <v>0</v>
      </c>
      <c r="O43" s="157">
        <v>0</v>
      </c>
    </row>
    <row r="44" spans="1:15" s="2" customFormat="1" ht="15" customHeight="1" x14ac:dyDescent="0.25">
      <c r="A44" s="242">
        <f>'GR NOTES'!A209</f>
        <v>135</v>
      </c>
      <c r="B44" s="158" t="str">
        <f>'GR NOTES'!E209</f>
        <v>TYPE A</v>
      </c>
      <c r="C44" s="158" t="str">
        <f>'GR NOTES'!F209</f>
        <v>TYPE T</v>
      </c>
      <c r="D44" s="156">
        <f>'GR NOTES'!G209</f>
        <v>187.5</v>
      </c>
      <c r="E44" s="159">
        <f>'GR NOTES'!M209</f>
        <v>387.5</v>
      </c>
      <c r="F44" s="157" t="str">
        <f>'GR NOTES'!N209</f>
        <v>TYPE E</v>
      </c>
      <c r="G44" s="151" t="s">
        <v>382</v>
      </c>
      <c r="H44" s="157">
        <v>0</v>
      </c>
      <c r="I44" s="151">
        <v>0</v>
      </c>
      <c r="J44" s="154">
        <v>0</v>
      </c>
      <c r="K44" s="194">
        <f>ROUNDUP((((E44+H44)/100)+2),-0.1)</f>
        <v>6</v>
      </c>
      <c r="L44" s="200">
        <f t="shared" si="0"/>
        <v>388</v>
      </c>
      <c r="M44" s="151">
        <v>0</v>
      </c>
      <c r="N44" s="157">
        <v>0</v>
      </c>
      <c r="O44" s="157">
        <v>0</v>
      </c>
    </row>
    <row r="45" spans="1:15" s="2" customFormat="1" ht="15" customHeight="1" x14ac:dyDescent="0.25">
      <c r="A45" s="242">
        <f>'GR NOTES'!A214</f>
        <v>136</v>
      </c>
      <c r="B45" s="158" t="str">
        <f>'GR NOTES'!E214</f>
        <v>TYPE A</v>
      </c>
      <c r="C45" s="158" t="str">
        <f>'GR NOTES'!F214</f>
        <v>TYPE A</v>
      </c>
      <c r="D45" s="156">
        <f>'GR NOTES'!G214</f>
        <v>137.5</v>
      </c>
      <c r="E45" s="159">
        <f>'GR NOTES'!M214</f>
        <v>162.5</v>
      </c>
      <c r="F45" s="157" t="str">
        <f>'GR NOTES'!N214</f>
        <v>TYPE T</v>
      </c>
      <c r="G45" s="157" t="str">
        <f>'GR NOTES'!O214</f>
        <v>TYPE E</v>
      </c>
      <c r="H45" s="157">
        <v>0</v>
      </c>
      <c r="I45" s="151">
        <v>0</v>
      </c>
      <c r="J45" s="154">
        <v>0</v>
      </c>
      <c r="K45" s="194">
        <f>ROUNDUP((((E45+H45)/100)+2),-0.1)</f>
        <v>4</v>
      </c>
      <c r="L45" s="200">
        <f t="shared" si="0"/>
        <v>163</v>
      </c>
      <c r="M45" s="151">
        <v>0</v>
      </c>
      <c r="N45" s="157">
        <v>0</v>
      </c>
      <c r="O45" s="157">
        <v>0</v>
      </c>
    </row>
    <row r="46" spans="1:15" s="2" customFormat="1" ht="15" customHeight="1" x14ac:dyDescent="0.25">
      <c r="A46" s="242">
        <f>'GR NOTES'!A219</f>
        <v>137</v>
      </c>
      <c r="B46" s="158" t="str">
        <f>'GR NOTES'!E219</f>
        <v>TYPE A</v>
      </c>
      <c r="C46" s="158" t="str">
        <f>'GR NOTES'!F219</f>
        <v>TYPE A</v>
      </c>
      <c r="D46" s="156">
        <f>'GR NOTES'!G219</f>
        <v>125</v>
      </c>
      <c r="E46" s="159">
        <f>'GR NOTES'!M219</f>
        <v>100</v>
      </c>
      <c r="F46" s="157" t="str">
        <f>'GR NOTES'!N219</f>
        <v>TYPE E</v>
      </c>
      <c r="G46" s="157" t="str">
        <f>'GR NOTES'!O219</f>
        <v>TYPE E</v>
      </c>
      <c r="H46" s="157">
        <v>0</v>
      </c>
      <c r="I46" s="157">
        <v>0</v>
      </c>
      <c r="J46" s="163">
        <v>1</v>
      </c>
      <c r="K46" s="194">
        <f>ROUNDUP(((((75+H46)/100)+(112.5/50))+2),-0.1)</f>
        <v>5</v>
      </c>
      <c r="L46" s="200">
        <f t="shared" si="0"/>
        <v>100</v>
      </c>
      <c r="M46" s="157">
        <v>0</v>
      </c>
      <c r="N46" s="157">
        <v>0</v>
      </c>
      <c r="O46" s="157">
        <v>0</v>
      </c>
    </row>
    <row r="47" spans="1:15" s="2" customFormat="1" ht="15" customHeight="1" x14ac:dyDescent="0.25">
      <c r="A47" s="242">
        <f>'GR NOTES'!A224</f>
        <v>138</v>
      </c>
      <c r="B47" s="158" t="str">
        <f>'GR NOTES'!E224</f>
        <v>TYPE A</v>
      </c>
      <c r="C47" s="158" t="str">
        <f>'GR NOTES'!F224</f>
        <v>TYPE A</v>
      </c>
      <c r="D47" s="156">
        <f>'GR NOTES'!G224</f>
        <v>450</v>
      </c>
      <c r="E47" s="155">
        <f>'GR NOTES'!M224</f>
        <v>450</v>
      </c>
      <c r="F47" s="151" t="str">
        <f>'GR NOTES'!N224</f>
        <v>TYPE E</v>
      </c>
      <c r="G47" s="151" t="str">
        <f>'GR NOTES'!O224</f>
        <v>TYPE E</v>
      </c>
      <c r="H47" s="151">
        <v>0</v>
      </c>
      <c r="I47" s="154">
        <v>0</v>
      </c>
      <c r="J47" s="154">
        <v>0</v>
      </c>
      <c r="K47" s="194">
        <f>ROUNDUP((((E47+H47)/100)+2),-0.1)</f>
        <v>7</v>
      </c>
      <c r="L47" s="200">
        <f t="shared" si="0"/>
        <v>450</v>
      </c>
      <c r="M47" s="151">
        <v>0</v>
      </c>
      <c r="N47" s="151">
        <v>0</v>
      </c>
      <c r="O47" s="151">
        <v>0</v>
      </c>
    </row>
    <row r="48" spans="1:15" s="2" customFormat="1" ht="15" customHeight="1" x14ac:dyDescent="0.25">
      <c r="A48" s="242">
        <f>'GR NOTES'!A229</f>
        <v>139</v>
      </c>
      <c r="B48" s="158" t="str">
        <f>'GR NOTES'!E229</f>
        <v>BTA 4</v>
      </c>
      <c r="C48" s="158" t="str">
        <f>'GR NOTES'!F229</f>
        <v>TYPE A</v>
      </c>
      <c r="D48" s="156">
        <f>'GR NOTES'!G229</f>
        <v>37.5</v>
      </c>
      <c r="E48" s="155">
        <f>'GR NOTES'!M229</f>
        <v>87.5</v>
      </c>
      <c r="F48" s="151" t="str">
        <f>'GR NOTES'!N229</f>
        <v>BTA 4</v>
      </c>
      <c r="G48" s="151" t="str">
        <f>'GR NOTES'!O229</f>
        <v>TYPE T</v>
      </c>
      <c r="H48" s="151">
        <v>0</v>
      </c>
      <c r="I48" s="154">
        <v>0</v>
      </c>
      <c r="J48" s="154">
        <v>0</v>
      </c>
      <c r="K48" s="194">
        <f>ROUNDUP((((E48+H48)/100)+2),-0.1)</f>
        <v>3</v>
      </c>
      <c r="L48" s="200">
        <f t="shared" si="0"/>
        <v>88</v>
      </c>
      <c r="M48" s="151">
        <v>0</v>
      </c>
      <c r="N48" s="151">
        <v>0</v>
      </c>
      <c r="O48" s="151">
        <v>25</v>
      </c>
    </row>
    <row r="49" spans="1:15" s="2" customFormat="1" ht="15" customHeight="1" x14ac:dyDescent="0.25">
      <c r="A49" s="242">
        <f>'GR NOTES'!A234</f>
        <v>140</v>
      </c>
      <c r="B49" s="158" t="str">
        <f>'GR NOTES'!E234</f>
        <v>TYPE A</v>
      </c>
      <c r="C49" s="158" t="str">
        <f>'GR NOTES'!F234</f>
        <v>BTA 4</v>
      </c>
      <c r="D49" s="156">
        <f>'GR NOTES'!G234</f>
        <v>50</v>
      </c>
      <c r="E49" s="155">
        <f>'GR NOTES'!M234</f>
        <v>75</v>
      </c>
      <c r="F49" s="151" t="str">
        <f>'GR NOTES'!N234</f>
        <v>TYPE T</v>
      </c>
      <c r="G49" s="151" t="str">
        <f>'GR NOTES'!O234</f>
        <v>BTA 4</v>
      </c>
      <c r="H49" s="151">
        <v>0</v>
      </c>
      <c r="I49" s="154">
        <v>0</v>
      </c>
      <c r="J49" s="154">
        <v>0</v>
      </c>
      <c r="K49" s="194">
        <f>ROUNDUP((((E49+H49)/100)+2),-0.1)</f>
        <v>3</v>
      </c>
      <c r="L49" s="200">
        <f t="shared" si="0"/>
        <v>75</v>
      </c>
      <c r="M49" s="151">
        <v>0</v>
      </c>
      <c r="N49" s="151">
        <v>0</v>
      </c>
      <c r="O49" s="151">
        <v>25</v>
      </c>
    </row>
    <row r="50" spans="1:15" s="2" customFormat="1" ht="15" customHeight="1" x14ac:dyDescent="0.25">
      <c r="A50" s="242">
        <f>'GR NOTES'!A239</f>
        <v>141</v>
      </c>
      <c r="B50" s="158" t="str">
        <f>'GR NOTES'!E239</f>
        <v>TYPE A</v>
      </c>
      <c r="C50" s="158" t="str">
        <f>'GR NOTES'!F239</f>
        <v>BTA 4</v>
      </c>
      <c r="D50" s="156">
        <f>'GR NOTES'!G239</f>
        <v>50</v>
      </c>
      <c r="E50" s="155">
        <f>'GR NOTES'!M239</f>
        <v>50</v>
      </c>
      <c r="F50" s="151" t="str">
        <f>'GR NOTES'!N239</f>
        <v xml:space="preserve">TYPE E </v>
      </c>
      <c r="G50" s="151" t="str">
        <f>'GR NOTES'!O239</f>
        <v>BTA 4</v>
      </c>
      <c r="H50" s="151">
        <v>0</v>
      </c>
      <c r="I50" s="154">
        <v>0</v>
      </c>
      <c r="J50" s="154">
        <v>1</v>
      </c>
      <c r="K50" s="194">
        <f t="shared" ref="K50:K51" si="4">ROUNDUP((((E50+H50)/100)+2),-0.1)</f>
        <v>3</v>
      </c>
      <c r="L50" s="200">
        <f t="shared" si="0"/>
        <v>50</v>
      </c>
      <c r="M50" s="151">
        <v>0</v>
      </c>
      <c r="N50" s="151">
        <v>0</v>
      </c>
      <c r="O50" s="151">
        <v>25</v>
      </c>
    </row>
    <row r="51" spans="1:15" s="2" customFormat="1" ht="15" customHeight="1" x14ac:dyDescent="0.25">
      <c r="A51" s="242">
        <f>'GR NOTES'!A244</f>
        <v>142</v>
      </c>
      <c r="B51" s="158" t="str">
        <f>'GR NOTES'!E244</f>
        <v>BTA 4</v>
      </c>
      <c r="C51" s="158" t="str">
        <f>'GR NOTES'!F244</f>
        <v>TYPE A</v>
      </c>
      <c r="D51" s="156">
        <f>'GR NOTES'!G244</f>
        <v>25</v>
      </c>
      <c r="E51" s="155">
        <f>'GR NOTES'!M244</f>
        <v>50</v>
      </c>
      <c r="F51" s="151" t="str">
        <f>'GR NOTES'!N244</f>
        <v>BTA 4</v>
      </c>
      <c r="G51" s="151" t="str">
        <f>'GR NOTES'!O244</f>
        <v>TYPE E</v>
      </c>
      <c r="H51" s="151">
        <v>0</v>
      </c>
      <c r="I51" s="154">
        <v>0</v>
      </c>
      <c r="J51" s="154">
        <v>0</v>
      </c>
      <c r="K51" s="194">
        <f t="shared" si="4"/>
        <v>3</v>
      </c>
      <c r="L51" s="200">
        <f t="shared" si="0"/>
        <v>50</v>
      </c>
      <c r="M51" s="151">
        <v>0</v>
      </c>
      <c r="N51" s="151">
        <v>0</v>
      </c>
      <c r="O51" s="151">
        <v>25</v>
      </c>
    </row>
    <row r="52" spans="1:15" s="2" customFormat="1" ht="15" customHeight="1" x14ac:dyDescent="0.25">
      <c r="A52" s="242">
        <f>'GR NOTES'!A249</f>
        <v>143</v>
      </c>
      <c r="B52" s="152" t="str">
        <f>'GR NOTES'!E249</f>
        <v>TYPE A</v>
      </c>
      <c r="C52" s="152" t="str">
        <f>'GR NOTES'!F249</f>
        <v>TYPE T</v>
      </c>
      <c r="D52" s="153">
        <f>'GR NOTES'!G249</f>
        <v>887.5</v>
      </c>
      <c r="E52" s="155">
        <f>'GR NOTES'!M249</f>
        <v>912.5</v>
      </c>
      <c r="F52" s="151" t="str">
        <f>'GR NOTES'!N249</f>
        <v>TYPE E</v>
      </c>
      <c r="G52" s="151" t="str">
        <f>'GR NOTES'!O249</f>
        <v>TYPE T</v>
      </c>
      <c r="H52" s="151">
        <v>0</v>
      </c>
      <c r="I52" s="154">
        <v>0</v>
      </c>
      <c r="J52" s="154">
        <v>14</v>
      </c>
      <c r="K52" s="194">
        <f>ROUNDUP(((((425+H52)/100)+(462.5/50))+2),-0.1)</f>
        <v>16</v>
      </c>
      <c r="L52" s="200">
        <f t="shared" si="0"/>
        <v>913</v>
      </c>
      <c r="M52" s="155">
        <f>D52</f>
        <v>887.5</v>
      </c>
      <c r="N52" s="151">
        <v>0</v>
      </c>
      <c r="O52" s="151">
        <v>0</v>
      </c>
    </row>
    <row r="53" spans="1:15" s="2" customFormat="1" ht="15" customHeight="1" x14ac:dyDescent="0.25">
      <c r="A53" s="242">
        <f>'GR NOTES'!A254</f>
        <v>144</v>
      </c>
      <c r="B53" s="152" t="str">
        <f>'GR NOTES'!E254</f>
        <v>BTA 4</v>
      </c>
      <c r="C53" s="152" t="str">
        <f>'GR NOTES'!F254</f>
        <v>TYPE A</v>
      </c>
      <c r="D53" s="153">
        <f>'GR NOTES'!G254</f>
        <v>100</v>
      </c>
      <c r="E53" s="155">
        <f>'GR NOTES'!M254</f>
        <v>100</v>
      </c>
      <c r="F53" s="151" t="str">
        <f>'GR NOTES'!N254</f>
        <v>BTA 4</v>
      </c>
      <c r="G53" s="151" t="str">
        <f>'GR NOTES'!O254</f>
        <v>TYPE E</v>
      </c>
      <c r="H53" s="151">
        <v>0</v>
      </c>
      <c r="I53" s="154">
        <v>0</v>
      </c>
      <c r="J53" s="154">
        <v>1</v>
      </c>
      <c r="K53" s="194">
        <f>ROUNDUP((((E53+H53)/50)+2),-0.1)</f>
        <v>4</v>
      </c>
      <c r="L53" s="200">
        <f t="shared" si="0"/>
        <v>100</v>
      </c>
      <c r="M53" s="151">
        <v>0</v>
      </c>
      <c r="N53" s="151">
        <v>0</v>
      </c>
      <c r="O53" s="151">
        <v>31.25</v>
      </c>
    </row>
    <row r="54" spans="1:15" s="2" customFormat="1" ht="15" customHeight="1" x14ac:dyDescent="0.25">
      <c r="A54" s="242">
        <f>'GR NOTES'!A259</f>
        <v>145</v>
      </c>
      <c r="B54" s="152" t="str">
        <f>'GR NOTES'!E259</f>
        <v>TYPE A</v>
      </c>
      <c r="C54" s="152" t="str">
        <f>'GR NOTES'!F259</f>
        <v>BTA 4</v>
      </c>
      <c r="D54" s="153">
        <f>'GR NOTES'!G259</f>
        <v>62.5</v>
      </c>
      <c r="E54" s="155">
        <f>'GR NOTES'!M259</f>
        <v>62.5</v>
      </c>
      <c r="F54" s="151" t="str">
        <f>'GR NOTES'!N259</f>
        <v>TYPE E</v>
      </c>
      <c r="G54" s="151" t="str">
        <f>'GR NOTES'!O259</f>
        <v>BTA 4</v>
      </c>
      <c r="H54" s="151">
        <v>0</v>
      </c>
      <c r="I54" s="163">
        <v>0</v>
      </c>
      <c r="J54" s="163">
        <v>0</v>
      </c>
      <c r="K54" s="194">
        <f t="shared" ref="K54:K56" si="5">ROUNDUP((((E54+H54)/50)+2),-0.1)</f>
        <v>4</v>
      </c>
      <c r="L54" s="200">
        <f t="shared" si="0"/>
        <v>63</v>
      </c>
      <c r="M54" s="157">
        <v>0</v>
      </c>
      <c r="N54" s="151">
        <v>0</v>
      </c>
      <c r="O54" s="151">
        <v>31.25</v>
      </c>
    </row>
    <row r="55" spans="1:15" s="2" customFormat="1" ht="15" customHeight="1" x14ac:dyDescent="0.25">
      <c r="A55" s="242">
        <f>'GR NOTES'!A264</f>
        <v>146</v>
      </c>
      <c r="B55" s="152" t="str">
        <f>'GR NOTES'!E264</f>
        <v>TYPE A</v>
      </c>
      <c r="C55" s="152" t="str">
        <f>'GR NOTES'!F264</f>
        <v>BTA 4</v>
      </c>
      <c r="D55" s="153">
        <f>'GR NOTES'!G264</f>
        <v>75</v>
      </c>
      <c r="E55" s="155">
        <f>'GR NOTES'!M264</f>
        <v>150</v>
      </c>
      <c r="F55" s="151" t="str">
        <f>'GR NOTES'!N264</f>
        <v>TYPE T</v>
      </c>
      <c r="G55" s="151" t="str">
        <f>'GR NOTES'!O264</f>
        <v>BTA 4</v>
      </c>
      <c r="H55" s="151">
        <v>0</v>
      </c>
      <c r="I55" s="151">
        <v>1</v>
      </c>
      <c r="J55" s="154">
        <v>0</v>
      </c>
      <c r="K55" s="194">
        <f t="shared" si="5"/>
        <v>5</v>
      </c>
      <c r="L55" s="200">
        <f t="shared" si="0"/>
        <v>150</v>
      </c>
      <c r="M55" s="151">
        <v>0</v>
      </c>
      <c r="N55" s="151">
        <v>0</v>
      </c>
      <c r="O55" s="151">
        <v>31.25</v>
      </c>
    </row>
    <row r="56" spans="1:15" s="2" customFormat="1" ht="15" customHeight="1" x14ac:dyDescent="0.25">
      <c r="A56" s="242">
        <f>'GR NOTES'!A269</f>
        <v>147</v>
      </c>
      <c r="B56" s="152" t="str">
        <f>'GR NOTES'!E269</f>
        <v>BTA 4</v>
      </c>
      <c r="C56" s="152" t="str">
        <f>'GR NOTES'!F269</f>
        <v>TYPE A</v>
      </c>
      <c r="D56" s="153">
        <f>'GR NOTES'!G269</f>
        <v>100</v>
      </c>
      <c r="E56" s="155">
        <f>'GR NOTES'!M269</f>
        <v>237.5</v>
      </c>
      <c r="F56" s="151" t="str">
        <f>'GR NOTES'!N269</f>
        <v>BTA 4</v>
      </c>
      <c r="G56" s="151" t="str">
        <f>'GR NOTES'!O269</f>
        <v>TYPE T</v>
      </c>
      <c r="H56" s="151">
        <v>0</v>
      </c>
      <c r="I56" s="151">
        <v>0</v>
      </c>
      <c r="J56" s="154">
        <v>0</v>
      </c>
      <c r="K56" s="194">
        <f t="shared" si="5"/>
        <v>7</v>
      </c>
      <c r="L56" s="200">
        <f t="shared" si="0"/>
        <v>238</v>
      </c>
      <c r="M56" s="151">
        <v>0</v>
      </c>
      <c r="N56" s="151">
        <v>0</v>
      </c>
      <c r="O56" s="151">
        <v>31.25</v>
      </c>
    </row>
    <row r="57" spans="1:15" s="2" customFormat="1" ht="15" customHeight="1" x14ac:dyDescent="0.25">
      <c r="A57" s="242">
        <f>'GR NOTES'!A274</f>
        <v>148</v>
      </c>
      <c r="B57" s="152" t="str">
        <f>'GR NOTES'!E274</f>
        <v>TYPE A</v>
      </c>
      <c r="C57" s="152" t="str">
        <f>'GR NOTES'!F274</f>
        <v>TYPE A</v>
      </c>
      <c r="D57" s="153">
        <f>'GR NOTES'!G274</f>
        <v>850</v>
      </c>
      <c r="E57" s="155">
        <f>'GR NOTES'!M274</f>
        <v>825</v>
      </c>
      <c r="F57" s="151" t="str">
        <f>'GR NOTES'!N274</f>
        <v>TYPE E</v>
      </c>
      <c r="G57" s="151" t="str">
        <f>'GR NOTES'!O274</f>
        <v>TYPE E</v>
      </c>
      <c r="H57" s="151">
        <v>0</v>
      </c>
      <c r="I57" s="151">
        <v>1</v>
      </c>
      <c r="J57" s="154">
        <v>2</v>
      </c>
      <c r="K57" s="194">
        <f>ROUNDUP((((E57+H57)/100)+2),-0.1)</f>
        <v>11</v>
      </c>
      <c r="L57" s="200">
        <f t="shared" si="0"/>
        <v>825</v>
      </c>
      <c r="M57" s="155">
        <f>D57</f>
        <v>850</v>
      </c>
      <c r="N57" s="151">
        <v>0</v>
      </c>
      <c r="O57" s="151">
        <v>0</v>
      </c>
    </row>
    <row r="58" spans="1:15" s="2" customFormat="1" ht="15" customHeight="1" x14ac:dyDescent="0.25">
      <c r="A58" s="242">
        <f>'GR NOTES'!A279</f>
        <v>149</v>
      </c>
      <c r="B58" s="152" t="str">
        <f>'GR NOTES'!E279</f>
        <v>TYPE A</v>
      </c>
      <c r="C58" s="152" t="str">
        <f>'GR NOTES'!F279</f>
        <v>TYPE A</v>
      </c>
      <c r="D58" s="153">
        <f>'GR NOTES'!G279</f>
        <v>75</v>
      </c>
      <c r="E58" s="155">
        <f>'GR NOTES'!M279</f>
        <v>300</v>
      </c>
      <c r="F58" s="151" t="str">
        <f>'GR NOTES'!N279</f>
        <v>TYPE T</v>
      </c>
      <c r="G58" s="151" t="str">
        <f>'GR NOTES'!O279</f>
        <v>TYPE T</v>
      </c>
      <c r="H58" s="151">
        <v>0</v>
      </c>
      <c r="I58" s="151">
        <v>6</v>
      </c>
      <c r="J58" s="154">
        <v>0</v>
      </c>
      <c r="K58" s="194">
        <f>ROUNDUP((((E58+H58)/100)+2),-0.1)</f>
        <v>5</v>
      </c>
      <c r="L58" s="200">
        <f t="shared" si="0"/>
        <v>300</v>
      </c>
      <c r="M58" s="151">
        <v>0</v>
      </c>
      <c r="N58" s="151">
        <v>0</v>
      </c>
      <c r="O58" s="151">
        <v>0</v>
      </c>
    </row>
    <row r="59" spans="1:15" s="2" customFormat="1" ht="15" customHeight="1" x14ac:dyDescent="0.25">
      <c r="A59" s="242">
        <f>'GR NOTES'!A284</f>
        <v>150</v>
      </c>
      <c r="B59" s="158" t="str">
        <f>'GR NOTES'!E284</f>
        <v>TYPE T</v>
      </c>
      <c r="C59" s="158" t="str">
        <f>'GR NOTES'!F284</f>
        <v>TYPE T</v>
      </c>
      <c r="D59" s="156">
        <f>'GR NOTES'!G284</f>
        <v>75</v>
      </c>
      <c r="E59" s="159">
        <f>'GR NOTES'!M284</f>
        <v>187.5</v>
      </c>
      <c r="F59" s="157" t="str">
        <f>'GR NOTES'!N284</f>
        <v>TYPE E</v>
      </c>
      <c r="G59" s="157" t="str">
        <f>'GR NOTES'!O284</f>
        <v>TYPE T</v>
      </c>
      <c r="H59" s="157">
        <v>0</v>
      </c>
      <c r="I59" s="157">
        <v>0</v>
      </c>
      <c r="J59" s="163">
        <v>1</v>
      </c>
      <c r="K59" s="194">
        <f>ROUNDUP((((E59+H59)/100)+2),-0.1)</f>
        <v>4</v>
      </c>
      <c r="L59" s="200">
        <f t="shared" si="0"/>
        <v>188</v>
      </c>
      <c r="M59" s="157">
        <v>0</v>
      </c>
      <c r="N59" s="157">
        <v>0</v>
      </c>
      <c r="O59" s="157">
        <v>0</v>
      </c>
    </row>
    <row r="60" spans="1:15" s="2" customFormat="1" ht="15" customHeight="1" x14ac:dyDescent="0.25">
      <c r="A60" s="242">
        <f>'GR NOTES'!A289</f>
        <v>151</v>
      </c>
      <c r="B60" s="152" t="str">
        <f>'GR NOTES'!E289</f>
        <v>TYPE A</v>
      </c>
      <c r="C60" s="152" t="str">
        <f>'GR NOTES'!F289</f>
        <v>TYPE A</v>
      </c>
      <c r="D60" s="153">
        <f>'GR NOTES'!G289</f>
        <v>425</v>
      </c>
      <c r="E60" s="155">
        <f>'GR NOTES'!M289</f>
        <v>500</v>
      </c>
      <c r="F60" s="151" t="str">
        <f>'GR NOTES'!N289</f>
        <v>TYPE T</v>
      </c>
      <c r="G60" s="151" t="str">
        <f>'GR NOTES'!O289</f>
        <v>TYPE T</v>
      </c>
      <c r="H60" s="151">
        <v>0</v>
      </c>
      <c r="I60" s="151">
        <v>3</v>
      </c>
      <c r="J60" s="154">
        <v>0</v>
      </c>
      <c r="K60" s="194">
        <f>ROUNDUP(((((225+H60)/100)+(275/50))+2),-0.1)</f>
        <v>10</v>
      </c>
      <c r="L60" s="200">
        <f t="shared" si="0"/>
        <v>500</v>
      </c>
      <c r="M60" s="155">
        <f>D60</f>
        <v>425</v>
      </c>
      <c r="N60" s="151">
        <v>0</v>
      </c>
      <c r="O60" s="151">
        <v>0</v>
      </c>
    </row>
    <row r="61" spans="1:15" s="2" customFormat="1" ht="15" customHeight="1" x14ac:dyDescent="0.25">
      <c r="A61" s="242">
        <f>'GR NOTES'!A294</f>
        <v>152</v>
      </c>
      <c r="B61" s="152" t="str">
        <f>'GR NOTES'!E294</f>
        <v>TYPE T</v>
      </c>
      <c r="C61" s="152" t="str">
        <f>'GR NOTES'!F294</f>
        <v>TYPE A</v>
      </c>
      <c r="D61" s="153">
        <f>'GR NOTES'!G294</f>
        <v>612.5</v>
      </c>
      <c r="E61" s="155">
        <f>'GR NOTES'!M294</f>
        <v>612.5</v>
      </c>
      <c r="F61" s="151" t="str">
        <f>'GR NOTES'!N294</f>
        <v>TYPE T</v>
      </c>
      <c r="G61" s="151" t="str">
        <f>'GR NOTES'!O294</f>
        <v>TYPE T</v>
      </c>
      <c r="H61" s="151">
        <v>0</v>
      </c>
      <c r="I61" s="151">
        <v>0</v>
      </c>
      <c r="J61" s="154">
        <v>12</v>
      </c>
      <c r="K61" s="194">
        <f>ROUNDUP(((((362.5+H61)/100)+(250/50))+2),-0.1)</f>
        <v>11</v>
      </c>
      <c r="L61" s="200">
        <f t="shared" si="0"/>
        <v>613</v>
      </c>
      <c r="M61" s="155">
        <f>D61</f>
        <v>612.5</v>
      </c>
      <c r="N61" s="151">
        <v>0</v>
      </c>
      <c r="O61" s="151">
        <v>0</v>
      </c>
    </row>
    <row r="62" spans="1:15" s="2" customFormat="1" ht="15" customHeight="1" x14ac:dyDescent="0.25">
      <c r="A62" s="242">
        <f>'GR NOTES'!A299</f>
        <v>153</v>
      </c>
      <c r="B62" s="152" t="str">
        <f>'GR NOTES'!E299</f>
        <v>TYPE A</v>
      </c>
      <c r="C62" s="152" t="str">
        <f>'GR NOTES'!F299</f>
        <v>TYPE T</v>
      </c>
      <c r="D62" s="153">
        <f>'GR NOTES'!G299</f>
        <v>62.5</v>
      </c>
      <c r="E62" s="155">
        <f>'GR NOTES'!M299</f>
        <v>50</v>
      </c>
      <c r="F62" s="151" t="str">
        <f>'GR NOTES'!N299</f>
        <v>TYPE E</v>
      </c>
      <c r="G62" s="151" t="str">
        <f>'GR NOTES'!O299</f>
        <v>TYPE T &amp; TYPE A</v>
      </c>
      <c r="H62" s="151">
        <v>0</v>
      </c>
      <c r="I62" s="151">
        <v>0</v>
      </c>
      <c r="J62" s="154">
        <v>0</v>
      </c>
      <c r="K62" s="194">
        <f>ROUNDUP((((E62+H62)/100)+3),-0.1)</f>
        <v>4</v>
      </c>
      <c r="L62" s="200">
        <f t="shared" si="0"/>
        <v>50</v>
      </c>
      <c r="M62" s="151">
        <v>0</v>
      </c>
      <c r="N62" s="151">
        <v>0</v>
      </c>
      <c r="O62" s="151">
        <v>0</v>
      </c>
    </row>
    <row r="63" spans="1:15" s="2" customFormat="1" ht="15" customHeight="1" x14ac:dyDescent="0.25">
      <c r="A63" s="242">
        <f>'GR NOTES'!A304</f>
        <v>154</v>
      </c>
      <c r="B63" s="152" t="str">
        <f>'GR NOTES'!E304</f>
        <v>TYPE A</v>
      </c>
      <c r="C63" s="152" t="str">
        <f>'GR NOTES'!F304</f>
        <v>TYPE T</v>
      </c>
      <c r="D63" s="153">
        <f>'GR NOTES'!G304</f>
        <v>375</v>
      </c>
      <c r="E63" s="155">
        <f>'GR NOTES'!M304</f>
        <v>612.5</v>
      </c>
      <c r="F63" s="151" t="str">
        <f>'GR NOTES'!N304</f>
        <v>-</v>
      </c>
      <c r="G63" s="151" t="str">
        <f>'GR NOTES'!O304</f>
        <v>TYPE T</v>
      </c>
      <c r="H63" s="151">
        <v>0</v>
      </c>
      <c r="I63" s="157">
        <v>0</v>
      </c>
      <c r="J63" s="163">
        <v>2</v>
      </c>
      <c r="K63" s="194">
        <f>ROUNDUP((((E63+H63)/100)+1),-0.1)</f>
        <v>8</v>
      </c>
      <c r="L63" s="200">
        <f t="shared" si="0"/>
        <v>613</v>
      </c>
      <c r="M63" s="157">
        <v>0</v>
      </c>
      <c r="N63" s="151">
        <v>0</v>
      </c>
      <c r="O63" s="151">
        <v>0</v>
      </c>
    </row>
    <row r="64" spans="1:15" s="2" customFormat="1" ht="15" customHeight="1" x14ac:dyDescent="0.25">
      <c r="A64" s="242">
        <f>'GR NOTES'!A309</f>
        <v>155</v>
      </c>
      <c r="B64" s="152" t="str">
        <f>'GR NOTES'!E309</f>
        <v>TYPE A</v>
      </c>
      <c r="C64" s="152" t="str">
        <f>'GR NOTES'!F309</f>
        <v>TYPE A</v>
      </c>
      <c r="D64" s="153">
        <f>'GR NOTES'!G309</f>
        <v>300</v>
      </c>
      <c r="E64" s="155">
        <f>'GR NOTES'!M309</f>
        <v>325</v>
      </c>
      <c r="F64" s="151" t="str">
        <f>'GR NOTES'!N309</f>
        <v>TYPE E</v>
      </c>
      <c r="G64" s="151" t="str">
        <f>'GR NOTES'!O309</f>
        <v>-</v>
      </c>
      <c r="H64" s="151">
        <v>0</v>
      </c>
      <c r="I64" s="151">
        <v>0</v>
      </c>
      <c r="J64" s="154">
        <v>1</v>
      </c>
      <c r="K64" s="194">
        <f>ROUNDUP((((E64+H64)/100)+1),-0.1)</f>
        <v>5</v>
      </c>
      <c r="L64" s="200">
        <f t="shared" si="0"/>
        <v>325</v>
      </c>
      <c r="M64" s="151">
        <v>0</v>
      </c>
      <c r="N64" s="151">
        <v>0</v>
      </c>
      <c r="O64" s="151">
        <v>0</v>
      </c>
    </row>
    <row r="65" spans="1:15" s="2" customFormat="1" ht="15" customHeight="1" x14ac:dyDescent="0.25">
      <c r="A65" s="242">
        <f>'GR NOTES'!A314</f>
        <v>156</v>
      </c>
      <c r="B65" s="152" t="str">
        <f>'GR NOTES'!E314</f>
        <v>TYPE A</v>
      </c>
      <c r="C65" s="152" t="str">
        <f>'GR NOTES'!F314</f>
        <v>TYPE A</v>
      </c>
      <c r="D65" s="153">
        <f>'GR NOTES'!G314</f>
        <v>125</v>
      </c>
      <c r="E65" s="155">
        <f>'GR NOTES'!M314</f>
        <v>200</v>
      </c>
      <c r="F65" s="151" t="str">
        <f>'GR NOTES'!N314</f>
        <v>TYPE E</v>
      </c>
      <c r="G65" s="151" t="str">
        <f>'GR NOTES'!O314</f>
        <v>TYPE E</v>
      </c>
      <c r="H65" s="151">
        <v>0</v>
      </c>
      <c r="I65" s="151">
        <v>0</v>
      </c>
      <c r="J65" s="154">
        <v>0</v>
      </c>
      <c r="K65" s="194">
        <f>ROUNDUP((((E65+H65)/100)+2),-0.1)</f>
        <v>4</v>
      </c>
      <c r="L65" s="200">
        <f t="shared" si="0"/>
        <v>200</v>
      </c>
      <c r="M65" s="151">
        <v>0</v>
      </c>
      <c r="N65" s="151">
        <v>0</v>
      </c>
      <c r="O65" s="151">
        <v>0</v>
      </c>
    </row>
    <row r="66" spans="1:15" s="2" customFormat="1" ht="15" customHeight="1" x14ac:dyDescent="0.25">
      <c r="A66" s="242">
        <f>'GR NOTES'!A319</f>
        <v>157</v>
      </c>
      <c r="B66" s="152" t="str">
        <f>'GR NOTES'!E319</f>
        <v>TYPE A</v>
      </c>
      <c r="C66" s="152" t="str">
        <f>'GR NOTES'!F319</f>
        <v>TYPE A</v>
      </c>
      <c r="D66" s="153">
        <f>'GR NOTES'!G319</f>
        <v>300</v>
      </c>
      <c r="E66" s="155">
        <f>'GR NOTES'!M319</f>
        <v>425</v>
      </c>
      <c r="F66" s="151" t="str">
        <f>'GR NOTES'!N319</f>
        <v>TYPE T</v>
      </c>
      <c r="G66" s="151" t="str">
        <f>'GR NOTES'!O319</f>
        <v>TYPE E</v>
      </c>
      <c r="H66" s="151">
        <v>0</v>
      </c>
      <c r="I66" s="151">
        <v>0</v>
      </c>
      <c r="J66" s="154">
        <v>0</v>
      </c>
      <c r="K66" s="194">
        <f>ROUNDUP(((((200+H66)/100)+(225/50))+2),-0.1)</f>
        <v>9</v>
      </c>
      <c r="L66" s="200">
        <f t="shared" si="0"/>
        <v>425</v>
      </c>
      <c r="M66" s="151">
        <v>0</v>
      </c>
      <c r="N66" s="151">
        <v>0</v>
      </c>
      <c r="O66" s="151">
        <v>0</v>
      </c>
    </row>
    <row r="67" spans="1:15" s="2" customFormat="1" ht="15" customHeight="1" x14ac:dyDescent="0.25">
      <c r="A67" s="242">
        <f>'GR NOTES'!A324</f>
        <v>158</v>
      </c>
      <c r="B67" s="152" t="str">
        <f>'GR NOTES'!E324</f>
        <v>TYPE A</v>
      </c>
      <c r="C67" s="152" t="str">
        <f>'GR NOTES'!F324</f>
        <v>TYPE A</v>
      </c>
      <c r="D67" s="153">
        <f>'GR NOTES'!G324</f>
        <v>50</v>
      </c>
      <c r="E67" s="155">
        <f>'GR NOTES'!M324</f>
        <v>212.5</v>
      </c>
      <c r="F67" s="151" t="str">
        <f>'GR NOTES'!N324</f>
        <v>TYPE E</v>
      </c>
      <c r="G67" s="151" t="str">
        <f>'GR NOTES'!O324</f>
        <v>TYPE E</v>
      </c>
      <c r="H67" s="151">
        <v>0</v>
      </c>
      <c r="I67" s="151">
        <v>0</v>
      </c>
      <c r="J67" s="154">
        <v>0</v>
      </c>
      <c r="K67" s="194">
        <f>ROUNDUP(((((37.5+H67)/100)+(175/50))+2),-0.1)</f>
        <v>6</v>
      </c>
      <c r="L67" s="200">
        <f t="shared" si="0"/>
        <v>213</v>
      </c>
      <c r="M67" s="151">
        <v>0</v>
      </c>
      <c r="N67" s="151">
        <v>0</v>
      </c>
      <c r="O67" s="151">
        <v>0</v>
      </c>
    </row>
    <row r="68" spans="1:15" s="2" customFormat="1" ht="15" customHeight="1" x14ac:dyDescent="0.25">
      <c r="A68" s="242">
        <f>'GR NOTES'!A329</f>
        <v>159</v>
      </c>
      <c r="B68" s="158" t="str">
        <f>'GR NOTES'!E329</f>
        <v>TYPE A</v>
      </c>
      <c r="C68" s="158" t="str">
        <f>'GR NOTES'!F329</f>
        <v>TYPE A</v>
      </c>
      <c r="D68" s="156">
        <f>'GR NOTES'!G329</f>
        <v>25</v>
      </c>
      <c r="E68" s="159">
        <f>'GR NOTES'!M329</f>
        <v>112.5</v>
      </c>
      <c r="F68" s="157" t="str">
        <f>'GR NOTES'!N329</f>
        <v>TYPE T</v>
      </c>
      <c r="G68" s="157" t="str">
        <f>'GR NOTES'!O329</f>
        <v>TYPE E</v>
      </c>
      <c r="H68" s="157">
        <v>0</v>
      </c>
      <c r="I68" s="157">
        <v>0</v>
      </c>
      <c r="J68" s="163">
        <v>0</v>
      </c>
      <c r="K68" s="194">
        <f>ROUNDUP((((E68+H68)/50)+2),-0.1)</f>
        <v>5</v>
      </c>
      <c r="L68" s="200">
        <f t="shared" si="0"/>
        <v>113</v>
      </c>
      <c r="M68" s="157">
        <v>0</v>
      </c>
      <c r="N68" s="157">
        <v>0</v>
      </c>
      <c r="O68" s="157">
        <v>0</v>
      </c>
    </row>
    <row r="69" spans="1:15" s="2" customFormat="1" ht="15" customHeight="1" x14ac:dyDescent="0.25">
      <c r="A69" s="241">
        <f>'GR NOTES'!A334</f>
        <v>160</v>
      </c>
      <c r="B69" s="152" t="str">
        <f>'GR NOTES'!E334</f>
        <v>TYPE A</v>
      </c>
      <c r="C69" s="152" t="str">
        <f>'GR NOTES'!F334</f>
        <v>TYPE A</v>
      </c>
      <c r="D69" s="153">
        <f>'GR NOTES'!G334</f>
        <v>100</v>
      </c>
      <c r="E69" s="155">
        <f>'GR NOTES'!M334</f>
        <v>187.5</v>
      </c>
      <c r="F69" s="151" t="str">
        <f>'GR NOTES'!N334</f>
        <v>TYPE E</v>
      </c>
      <c r="G69" s="151" t="str">
        <f>'GR NOTES'!O334</f>
        <v>TYPE E</v>
      </c>
      <c r="H69" s="151">
        <v>0</v>
      </c>
      <c r="I69" s="151">
        <v>0</v>
      </c>
      <c r="J69" s="151">
        <v>0</v>
      </c>
      <c r="K69" s="194">
        <f>ROUNDUP((((E69+H69)/100)+2),-0.1)</f>
        <v>4</v>
      </c>
      <c r="L69" s="200">
        <f t="shared" ref="L69:L92" si="6">ROUNDUP(E69+H69,0.1)</f>
        <v>188</v>
      </c>
      <c r="M69" s="151">
        <v>0</v>
      </c>
      <c r="N69" s="151">
        <v>0</v>
      </c>
      <c r="O69" s="151">
        <v>0</v>
      </c>
    </row>
    <row r="70" spans="1:15" s="2" customFormat="1" ht="15" customHeight="1" x14ac:dyDescent="0.25">
      <c r="A70" s="241">
        <f>'GR NOTES'!A339</f>
        <v>161</v>
      </c>
      <c r="B70" s="152" t="str">
        <f>'GR NOTES'!E339</f>
        <v>TYPE A</v>
      </c>
      <c r="C70" s="152" t="str">
        <f>'GR NOTES'!F339</f>
        <v>TYPE A</v>
      </c>
      <c r="D70" s="153">
        <f>'GR NOTES'!G339</f>
        <v>825</v>
      </c>
      <c r="E70" s="155">
        <f>'GR NOTES'!M339</f>
        <v>800</v>
      </c>
      <c r="F70" s="151" t="str">
        <f>'GR NOTES'!N339</f>
        <v>TYPE E</v>
      </c>
      <c r="G70" s="151" t="str">
        <f>'GR NOTES'!O339</f>
        <v>TYPE E</v>
      </c>
      <c r="H70" s="151">
        <v>0</v>
      </c>
      <c r="I70" s="151">
        <v>1</v>
      </c>
      <c r="J70" s="151">
        <v>5</v>
      </c>
      <c r="K70" s="194">
        <f>ROUNDUP(((((525+H70)/100)+(175/50))+2),-0.1)</f>
        <v>11</v>
      </c>
      <c r="L70" s="200">
        <f t="shared" si="6"/>
        <v>800</v>
      </c>
      <c r="M70" s="155">
        <f>D70</f>
        <v>825</v>
      </c>
      <c r="N70" s="151">
        <v>0</v>
      </c>
      <c r="O70" s="151">
        <v>0</v>
      </c>
    </row>
    <row r="71" spans="1:15" s="2" customFormat="1" ht="15" customHeight="1" x14ac:dyDescent="0.25">
      <c r="A71" s="241">
        <f>'GR NOTES'!A344</f>
        <v>162</v>
      </c>
      <c r="B71" s="152" t="str">
        <f>'GR NOTES'!E344</f>
        <v>TYPE A</v>
      </c>
      <c r="C71" s="152" t="str">
        <f>'GR NOTES'!F344</f>
        <v>TYPE A</v>
      </c>
      <c r="D71" s="153">
        <f>'GR NOTES'!G344</f>
        <v>87.5</v>
      </c>
      <c r="E71" s="155">
        <f>'GR NOTES'!M344</f>
        <v>212.5</v>
      </c>
      <c r="F71" s="151" t="str">
        <f>'GR NOTES'!N344</f>
        <v>TYPE E</v>
      </c>
      <c r="G71" s="151" t="str">
        <f>'GR NOTES'!O344</f>
        <v>TYPE E</v>
      </c>
      <c r="H71" s="151">
        <v>0</v>
      </c>
      <c r="I71" s="151">
        <v>0</v>
      </c>
      <c r="J71" s="151">
        <v>2</v>
      </c>
      <c r="K71" s="194">
        <f>ROUNDUP((((E71+H71)/100)+2),-0.1)</f>
        <v>5</v>
      </c>
      <c r="L71" s="200">
        <f t="shared" si="6"/>
        <v>213</v>
      </c>
      <c r="M71" s="151">
        <v>0</v>
      </c>
      <c r="N71" s="151">
        <v>0</v>
      </c>
      <c r="O71" s="151">
        <v>0</v>
      </c>
    </row>
    <row r="72" spans="1:15" s="2" customFormat="1" ht="15" customHeight="1" x14ac:dyDescent="0.25">
      <c r="A72" s="241">
        <f>'GR NOTES'!A349</f>
        <v>163</v>
      </c>
      <c r="B72" s="152" t="str">
        <f>'GR NOTES'!E349</f>
        <v>TYPE A</v>
      </c>
      <c r="C72" s="152" t="str">
        <f>'GR NOTES'!F349</f>
        <v>TYPE A</v>
      </c>
      <c r="D72" s="153">
        <f>'GR NOTES'!G349</f>
        <v>300</v>
      </c>
      <c r="E72" s="155">
        <f>'GR NOTES'!M349</f>
        <v>387.5</v>
      </c>
      <c r="F72" s="151" t="str">
        <f>'GR NOTES'!N349</f>
        <v>TYPE T</v>
      </c>
      <c r="G72" s="151" t="str">
        <f>'GR NOTES'!O349</f>
        <v>TYPE E</v>
      </c>
      <c r="H72" s="151">
        <v>0</v>
      </c>
      <c r="I72" s="151">
        <v>0</v>
      </c>
      <c r="J72" s="151">
        <v>0</v>
      </c>
      <c r="K72" s="194">
        <f>ROUNDUP(((((337.5+H72)/100)+(50/50))+2),-0.1)</f>
        <v>7</v>
      </c>
      <c r="L72" s="200">
        <f t="shared" si="6"/>
        <v>388</v>
      </c>
      <c r="M72" s="151">
        <v>0</v>
      </c>
      <c r="N72" s="151">
        <v>0</v>
      </c>
      <c r="O72" s="151">
        <v>0</v>
      </c>
    </row>
    <row r="73" spans="1:15" s="2" customFormat="1" ht="15" customHeight="1" x14ac:dyDescent="0.25">
      <c r="A73" s="241">
        <f>'GR NOTES'!A354</f>
        <v>164</v>
      </c>
      <c r="B73" s="152" t="str">
        <f>'GR NOTES'!E354</f>
        <v>TYPE A</v>
      </c>
      <c r="C73" s="152" t="str">
        <f>'GR NOTES'!F354</f>
        <v>TYPE A</v>
      </c>
      <c r="D73" s="153">
        <f>'GR NOTES'!G354</f>
        <v>312.5</v>
      </c>
      <c r="E73" s="155">
        <f>'GR NOTES'!M354</f>
        <v>400</v>
      </c>
      <c r="F73" s="151" t="str">
        <f>'GR NOTES'!N354</f>
        <v>TYPE T</v>
      </c>
      <c r="G73" s="151" t="str">
        <f>'GR NOTES'!O354</f>
        <v>TYPE E</v>
      </c>
      <c r="H73" s="151">
        <v>0</v>
      </c>
      <c r="I73" s="151">
        <v>1</v>
      </c>
      <c r="J73" s="151">
        <v>12</v>
      </c>
      <c r="K73" s="194">
        <f>ROUNDUP(((((300+H73)/100)+(100/50))+2),-0.1)</f>
        <v>7</v>
      </c>
      <c r="L73" s="200">
        <f t="shared" si="6"/>
        <v>400</v>
      </c>
      <c r="M73" s="151">
        <v>0</v>
      </c>
      <c r="N73" s="151">
        <v>0</v>
      </c>
      <c r="O73" s="151">
        <v>0</v>
      </c>
    </row>
    <row r="74" spans="1:15" s="2" customFormat="1" ht="15" customHeight="1" x14ac:dyDescent="0.25">
      <c r="A74" s="241">
        <f>'GR NOTES'!A359</f>
        <v>165</v>
      </c>
      <c r="B74" s="152" t="str">
        <f>'GR NOTES'!E359</f>
        <v>TYPE A</v>
      </c>
      <c r="C74" s="152" t="str">
        <f>'GR NOTES'!F359</f>
        <v>TYPE A</v>
      </c>
      <c r="D74" s="153">
        <f>'GR NOTES'!G359</f>
        <v>75</v>
      </c>
      <c r="E74" s="155">
        <f>'GR NOTES'!M359</f>
        <v>212.5</v>
      </c>
      <c r="F74" s="151" t="str">
        <f>'GR NOTES'!N359</f>
        <v>TYPE E</v>
      </c>
      <c r="G74" s="151" t="str">
        <f>'GR NOTES'!O359</f>
        <v>-</v>
      </c>
      <c r="H74" s="151">
        <v>0</v>
      </c>
      <c r="I74" s="151">
        <v>0</v>
      </c>
      <c r="J74" s="151">
        <v>2</v>
      </c>
      <c r="K74" s="194">
        <f>ROUNDUP((((E74+H74)/50)+1),-0.1)</f>
        <v>6</v>
      </c>
      <c r="L74" s="200">
        <f t="shared" si="6"/>
        <v>213</v>
      </c>
      <c r="M74" s="151">
        <v>0</v>
      </c>
      <c r="N74" s="151">
        <v>0</v>
      </c>
      <c r="O74" s="151">
        <v>0</v>
      </c>
    </row>
    <row r="75" spans="1:15" s="2" customFormat="1" ht="15" customHeight="1" x14ac:dyDescent="0.25">
      <c r="A75" s="241">
        <f>'GR NOTES'!A364</f>
        <v>166</v>
      </c>
      <c r="B75" s="152" t="str">
        <f>'GR NOTES'!E364</f>
        <v>TYPE A</v>
      </c>
      <c r="C75" s="152" t="str">
        <f>'GR NOTES'!F364</f>
        <v>TYPE A</v>
      </c>
      <c r="D75" s="153">
        <f>'GR NOTES'!G364</f>
        <v>212.5</v>
      </c>
      <c r="E75" s="155">
        <f>'GR NOTES'!M364</f>
        <v>237.5</v>
      </c>
      <c r="F75" s="151" t="str">
        <f>'GR NOTES'!N364</f>
        <v>-</v>
      </c>
      <c r="G75" s="151" t="str">
        <f>'GR NOTES'!O364</f>
        <v>TYPE E</v>
      </c>
      <c r="H75" s="151">
        <v>0</v>
      </c>
      <c r="I75" s="151">
        <v>0</v>
      </c>
      <c r="J75" s="151">
        <v>0</v>
      </c>
      <c r="K75" s="194">
        <f>ROUNDUP(((((175+H75)/100)+(62.5/50))+1),-0.1)</f>
        <v>4</v>
      </c>
      <c r="L75" s="200">
        <f t="shared" si="6"/>
        <v>238</v>
      </c>
      <c r="M75" s="151">
        <v>0</v>
      </c>
      <c r="N75" s="151">
        <v>0</v>
      </c>
      <c r="O75" s="151">
        <v>0</v>
      </c>
    </row>
    <row r="76" spans="1:15" s="2" customFormat="1" ht="15" customHeight="1" x14ac:dyDescent="0.25">
      <c r="A76" s="241">
        <f>'GR NOTES'!A369</f>
        <v>167</v>
      </c>
      <c r="B76" s="152" t="str">
        <f>'GR NOTES'!E369</f>
        <v>TYPE A</v>
      </c>
      <c r="C76" s="152" t="str">
        <f>'GR NOTES'!F369</f>
        <v>TYPE A</v>
      </c>
      <c r="D76" s="153">
        <f>'GR NOTES'!G369</f>
        <v>650</v>
      </c>
      <c r="E76" s="155">
        <f>'GR NOTES'!M369</f>
        <v>712.5</v>
      </c>
      <c r="F76" s="151" t="str">
        <f>'GR NOTES'!N369</f>
        <v>TYPE E</v>
      </c>
      <c r="G76" s="151" t="str">
        <f>'GR NOTES'!O369</f>
        <v>TYPE T</v>
      </c>
      <c r="H76" s="151">
        <v>0</v>
      </c>
      <c r="I76" s="151">
        <v>0</v>
      </c>
      <c r="J76" s="151">
        <v>0</v>
      </c>
      <c r="K76" s="194">
        <f>ROUNDUP((((E76+H76)/50)+2),-0.1)</f>
        <v>17</v>
      </c>
      <c r="L76" s="200">
        <f t="shared" si="6"/>
        <v>713</v>
      </c>
      <c r="M76" s="155">
        <f>D76</f>
        <v>650</v>
      </c>
      <c r="N76" s="151">
        <v>0</v>
      </c>
      <c r="O76" s="151">
        <v>0</v>
      </c>
    </row>
    <row r="77" spans="1:15" s="2" customFormat="1" ht="15" customHeight="1" x14ac:dyDescent="0.25">
      <c r="A77" s="241">
        <f>'GR NOTES'!A374</f>
        <v>168</v>
      </c>
      <c r="B77" s="152" t="str">
        <f>'GR NOTES'!E374</f>
        <v>TYPE A</v>
      </c>
      <c r="C77" s="152" t="str">
        <f>'GR NOTES'!F374</f>
        <v>TYPE A</v>
      </c>
      <c r="D77" s="153">
        <f>'GR NOTES'!G374</f>
        <v>187.5</v>
      </c>
      <c r="E77" s="155">
        <f>'GR NOTES'!M374</f>
        <v>162.5</v>
      </c>
      <c r="F77" s="151" t="str">
        <f>'GR NOTES'!N374</f>
        <v>TYPE E</v>
      </c>
      <c r="G77" s="151" t="str">
        <f>'GR NOTES'!O374</f>
        <v>TYPE E</v>
      </c>
      <c r="H77" s="151">
        <v>0</v>
      </c>
      <c r="I77" s="151">
        <v>0</v>
      </c>
      <c r="J77" s="151">
        <v>0</v>
      </c>
      <c r="K77" s="194">
        <f>ROUNDUP((((E77+H77)/50)+2),-0.1)</f>
        <v>6</v>
      </c>
      <c r="L77" s="200">
        <f t="shared" si="6"/>
        <v>163</v>
      </c>
      <c r="M77" s="151">
        <v>0</v>
      </c>
      <c r="N77" s="151">
        <v>0</v>
      </c>
      <c r="O77" s="151">
        <v>0</v>
      </c>
    </row>
    <row r="78" spans="1:15" s="2" customFormat="1" ht="15" customHeight="1" x14ac:dyDescent="0.25">
      <c r="A78" s="242">
        <f>'GR NOTES'!A379</f>
        <v>169</v>
      </c>
      <c r="B78" s="152" t="str">
        <f>'GR NOTES'!E379</f>
        <v>TYPE A</v>
      </c>
      <c r="C78" s="152" t="str">
        <f>'GR NOTES'!F379</f>
        <v>TYPE A</v>
      </c>
      <c r="D78" s="153">
        <f>'GR NOTES'!G379</f>
        <v>175</v>
      </c>
      <c r="E78" s="155">
        <f>'GR NOTES'!M379</f>
        <v>237.5</v>
      </c>
      <c r="F78" s="151" t="str">
        <f>'GR NOTES'!N379</f>
        <v>TYPE E</v>
      </c>
      <c r="G78" s="151" t="str">
        <f>'GR NOTES'!O379</f>
        <v>TYPE E</v>
      </c>
      <c r="H78" s="151">
        <v>0</v>
      </c>
      <c r="I78" s="157">
        <v>0</v>
      </c>
      <c r="J78" s="157">
        <v>0</v>
      </c>
      <c r="K78" s="194">
        <f>ROUNDUP((((E78+H78)/50)+2),-0.1)</f>
        <v>7</v>
      </c>
      <c r="L78" s="200">
        <f t="shared" si="6"/>
        <v>238</v>
      </c>
      <c r="M78" s="157">
        <v>0</v>
      </c>
      <c r="N78" s="151">
        <v>0</v>
      </c>
      <c r="O78" s="151">
        <v>0</v>
      </c>
    </row>
    <row r="79" spans="1:15" s="2" customFormat="1" ht="15" customHeight="1" x14ac:dyDescent="0.25">
      <c r="A79" s="241">
        <f>'GR NOTES'!A384</f>
        <v>170</v>
      </c>
      <c r="B79" s="152" t="str">
        <f>'GR NOTES'!E384</f>
        <v>TYPE A</v>
      </c>
      <c r="C79" s="152" t="str">
        <f>'GR NOTES'!F384</f>
        <v>TYPE A</v>
      </c>
      <c r="D79" s="153">
        <f>'GR NOTES'!G384</f>
        <v>275</v>
      </c>
      <c r="E79" s="155">
        <f>'GR NOTES'!M384</f>
        <v>637.5</v>
      </c>
      <c r="F79" s="151" t="str">
        <f>'GR NOTES'!N384</f>
        <v>TYPE E</v>
      </c>
      <c r="G79" s="151" t="str">
        <f>'GR NOTES'!O384</f>
        <v>-</v>
      </c>
      <c r="H79" s="151">
        <v>0</v>
      </c>
      <c r="I79" s="151">
        <v>0</v>
      </c>
      <c r="J79" s="151">
        <v>0</v>
      </c>
      <c r="K79" s="194">
        <f>ROUNDUP((((E79+H79)/100)+1),-0.1)</f>
        <v>8</v>
      </c>
      <c r="L79" s="200">
        <f t="shared" si="6"/>
        <v>638</v>
      </c>
      <c r="M79" s="151">
        <v>0</v>
      </c>
      <c r="N79" s="151">
        <v>0</v>
      </c>
      <c r="O79" s="151">
        <v>0</v>
      </c>
    </row>
    <row r="80" spans="1:15" s="2" customFormat="1" ht="15" customHeight="1" x14ac:dyDescent="0.25">
      <c r="A80" s="241">
        <f>'GR NOTES'!A389</f>
        <v>171</v>
      </c>
      <c r="B80" s="152" t="str">
        <f>'GR NOTES'!E389</f>
        <v>TYPE A</v>
      </c>
      <c r="C80" s="152" t="str">
        <f>'GR NOTES'!F389</f>
        <v>TYPE A</v>
      </c>
      <c r="D80" s="153">
        <f>'GR NOTES'!G389</f>
        <v>225</v>
      </c>
      <c r="E80" s="155">
        <f>'GR NOTES'!M389</f>
        <v>450</v>
      </c>
      <c r="F80" s="151" t="str">
        <f>'GR NOTES'!N389</f>
        <v>-</v>
      </c>
      <c r="G80" s="151" t="str">
        <f>'GR NOTES'!O389</f>
        <v>-</v>
      </c>
      <c r="H80" s="151">
        <v>0</v>
      </c>
      <c r="I80" s="151">
        <v>0</v>
      </c>
      <c r="J80" s="151">
        <v>0</v>
      </c>
      <c r="K80" s="194">
        <f>ROUNDUP((((E80+H80)/100)+0),-0.1)</f>
        <v>5</v>
      </c>
      <c r="L80" s="200">
        <f t="shared" si="6"/>
        <v>450</v>
      </c>
      <c r="M80" s="151">
        <v>0</v>
      </c>
      <c r="N80" s="151">
        <v>0</v>
      </c>
      <c r="O80" s="151">
        <v>0</v>
      </c>
    </row>
    <row r="81" spans="1:15" s="2" customFormat="1" ht="15" customHeight="1" x14ac:dyDescent="0.25">
      <c r="A81" s="241">
        <f>'GR NOTES'!A394</f>
        <v>172</v>
      </c>
      <c r="B81" s="152" t="str">
        <f>'GR NOTES'!E394</f>
        <v>TYPE A</v>
      </c>
      <c r="C81" s="152" t="str">
        <f>'GR NOTES'!F394</f>
        <v>TYPE A</v>
      </c>
      <c r="D81" s="153">
        <f>'GR NOTES'!G394</f>
        <v>337.5</v>
      </c>
      <c r="E81" s="155">
        <f>'GR NOTES'!M394</f>
        <v>425</v>
      </c>
      <c r="F81" s="151" t="str">
        <f>'GR NOTES'!N394</f>
        <v>-</v>
      </c>
      <c r="G81" s="151" t="str">
        <f>'GR NOTES'!O394</f>
        <v>TYPE T</v>
      </c>
      <c r="H81" s="151">
        <v>0</v>
      </c>
      <c r="I81" s="151">
        <v>0</v>
      </c>
      <c r="J81" s="151">
        <v>1</v>
      </c>
      <c r="K81" s="194">
        <f>ROUNDUP((((E81+H81)/100)+1),-0.1)</f>
        <v>6</v>
      </c>
      <c r="L81" s="200">
        <f t="shared" si="6"/>
        <v>425</v>
      </c>
      <c r="M81" s="155">
        <f>D81</f>
        <v>337.5</v>
      </c>
      <c r="N81" s="151">
        <v>0</v>
      </c>
      <c r="O81" s="151">
        <v>0</v>
      </c>
    </row>
    <row r="82" spans="1:15" s="2" customFormat="1" ht="15" customHeight="1" x14ac:dyDescent="0.25">
      <c r="A82" s="241">
        <f>'GR NOTES'!A399</f>
        <v>173</v>
      </c>
      <c r="B82" s="152" t="str">
        <f>'GR NOTES'!E399</f>
        <v>TYPE A</v>
      </c>
      <c r="C82" s="152" t="str">
        <f>'GR NOTES'!F399</f>
        <v>TYPE A</v>
      </c>
      <c r="D82" s="153">
        <f>'GR NOTES'!G399</f>
        <v>50</v>
      </c>
      <c r="E82" s="155">
        <f>'GR NOTES'!M399</f>
        <v>62.5</v>
      </c>
      <c r="F82" s="151" t="str">
        <f>'GR NOTES'!N399</f>
        <v>TYPE T</v>
      </c>
      <c r="G82" s="151" t="str">
        <f>'GR NOTES'!O399</f>
        <v>TYPE E</v>
      </c>
      <c r="H82" s="151">
        <v>0</v>
      </c>
      <c r="I82" s="151">
        <v>0</v>
      </c>
      <c r="J82" s="151">
        <v>2</v>
      </c>
      <c r="K82" s="194">
        <f>ROUNDUP((((E82+H82)/50)+2),-0.1)</f>
        <v>4</v>
      </c>
      <c r="L82" s="200">
        <f t="shared" si="6"/>
        <v>63</v>
      </c>
      <c r="M82" s="151">
        <v>0</v>
      </c>
      <c r="N82" s="151">
        <v>0</v>
      </c>
      <c r="O82" s="151">
        <v>0</v>
      </c>
    </row>
    <row r="83" spans="1:15" s="2" customFormat="1" ht="15" customHeight="1" x14ac:dyDescent="0.25">
      <c r="A83" s="241">
        <f>'GR NOTES'!A404</f>
        <v>174</v>
      </c>
      <c r="B83" s="152" t="str">
        <f>'GR NOTES'!E404</f>
        <v>TYPE A</v>
      </c>
      <c r="C83" s="152" t="str">
        <f>'GR NOTES'!F404</f>
        <v>TYPE A</v>
      </c>
      <c r="D83" s="153">
        <f>'GR NOTES'!G404</f>
        <v>287.5</v>
      </c>
      <c r="E83" s="155">
        <f>'GR NOTES'!M404</f>
        <v>300</v>
      </c>
      <c r="F83" s="151" t="str">
        <f>'GR NOTES'!N404</f>
        <v>TYPE T</v>
      </c>
      <c r="G83" s="151" t="str">
        <f>'GR NOTES'!O404</f>
        <v>TYPE E</v>
      </c>
      <c r="H83" s="151">
        <v>0</v>
      </c>
      <c r="I83" s="151">
        <v>0</v>
      </c>
      <c r="J83" s="151">
        <v>2</v>
      </c>
      <c r="K83" s="194">
        <f>ROUNDUP((((E83+H83)/50)+2),-0.1)</f>
        <v>8</v>
      </c>
      <c r="L83" s="200">
        <f t="shared" si="6"/>
        <v>300</v>
      </c>
      <c r="M83" s="151">
        <v>0</v>
      </c>
      <c r="N83" s="151">
        <v>0</v>
      </c>
      <c r="O83" s="151">
        <v>0</v>
      </c>
    </row>
    <row r="84" spans="1:15" s="2" customFormat="1" ht="15" customHeight="1" x14ac:dyDescent="0.25">
      <c r="A84" s="242">
        <f>'GR NOTES'!A409</f>
        <v>175</v>
      </c>
      <c r="B84" s="152" t="str">
        <f>'GR NOTES'!E409</f>
        <v>TYPE A</v>
      </c>
      <c r="C84" s="152" t="str">
        <f>'GR NOTES'!F409</f>
        <v>TYPE A</v>
      </c>
      <c r="D84" s="153">
        <f>'GR NOTES'!G409</f>
        <v>387.5</v>
      </c>
      <c r="E84" s="155">
        <f>'GR NOTES'!M409</f>
        <v>575</v>
      </c>
      <c r="F84" s="151" t="str">
        <f>'GR NOTES'!N409</f>
        <v>-</v>
      </c>
      <c r="G84" s="151" t="str">
        <f>'GR NOTES'!O409</f>
        <v>TYPE E</v>
      </c>
      <c r="H84" s="151">
        <v>0</v>
      </c>
      <c r="I84" s="157">
        <v>0</v>
      </c>
      <c r="J84" s="157">
        <v>0</v>
      </c>
      <c r="K84" s="194">
        <f>ROUNDUP((((E84+H84)/100)+1),-0.1)</f>
        <v>7</v>
      </c>
      <c r="L84" s="200">
        <f t="shared" si="6"/>
        <v>575</v>
      </c>
      <c r="M84" s="159">
        <f>D84</f>
        <v>387.5</v>
      </c>
      <c r="N84" s="151">
        <v>0</v>
      </c>
      <c r="O84" s="151">
        <v>0</v>
      </c>
    </row>
    <row r="85" spans="1:15" s="2" customFormat="1" ht="15" customHeight="1" x14ac:dyDescent="0.25">
      <c r="A85" s="241">
        <f>'GR NOTES'!A414</f>
        <v>176</v>
      </c>
      <c r="B85" s="152" t="str">
        <f>'GR NOTES'!E414</f>
        <v>TYPE A</v>
      </c>
      <c r="C85" s="152" t="str">
        <f>'GR NOTES'!F414</f>
        <v>TYPE A</v>
      </c>
      <c r="D85" s="153">
        <f>'GR NOTES'!G414</f>
        <v>437.5</v>
      </c>
      <c r="E85" s="155">
        <f>'GR NOTES'!M414</f>
        <v>462.5</v>
      </c>
      <c r="F85" s="151" t="str">
        <f>'GR NOTES'!N414</f>
        <v>TYPE E</v>
      </c>
      <c r="G85" s="151" t="str">
        <f>'GR NOTES'!O414</f>
        <v>-</v>
      </c>
      <c r="H85" s="151">
        <v>0</v>
      </c>
      <c r="I85" s="151">
        <v>1</v>
      </c>
      <c r="J85" s="154">
        <v>1</v>
      </c>
      <c r="K85" s="194">
        <f>ROUNDUP((((E85+H85)/100)+1),-0.1)</f>
        <v>6</v>
      </c>
      <c r="L85" s="200">
        <f t="shared" si="6"/>
        <v>463</v>
      </c>
      <c r="M85" s="155">
        <f>D85</f>
        <v>437.5</v>
      </c>
      <c r="N85" s="151">
        <v>0</v>
      </c>
      <c r="O85" s="151">
        <v>0</v>
      </c>
    </row>
    <row r="86" spans="1:15" s="2" customFormat="1" ht="15" customHeight="1" x14ac:dyDescent="0.25">
      <c r="A86" s="241">
        <f>'GR NOTES'!A419</f>
        <v>177</v>
      </c>
      <c r="B86" s="152" t="str">
        <f>'GR NOTES'!E419</f>
        <v>TYPE A</v>
      </c>
      <c r="C86" s="152" t="str">
        <f>'GR NOTES'!F419</f>
        <v>TYPE A</v>
      </c>
      <c r="D86" s="153">
        <f>'GR NOTES'!G419</f>
        <v>1025</v>
      </c>
      <c r="E86" s="155">
        <f>'GR NOTES'!M419</f>
        <v>1562.5</v>
      </c>
      <c r="F86" s="151" t="str">
        <f>'GR NOTES'!N419</f>
        <v>TYPE T</v>
      </c>
      <c r="G86" s="151" t="str">
        <f>'GR NOTES'!O419</f>
        <v>-</v>
      </c>
      <c r="H86" s="151">
        <v>0</v>
      </c>
      <c r="I86" s="151">
        <v>0</v>
      </c>
      <c r="J86" s="154">
        <v>18</v>
      </c>
      <c r="K86" s="194">
        <f>ROUNDUP((((E86+H86)/50)+1),-0.1)</f>
        <v>33</v>
      </c>
      <c r="L86" s="200">
        <f t="shared" si="6"/>
        <v>1563</v>
      </c>
      <c r="M86" s="151">
        <v>0</v>
      </c>
      <c r="N86" s="151">
        <v>0</v>
      </c>
      <c r="O86" s="151">
        <v>0</v>
      </c>
    </row>
    <row r="87" spans="1:15" s="2" customFormat="1" ht="15" customHeight="1" x14ac:dyDescent="0.25">
      <c r="A87" s="241">
        <f>'GR NOTES'!A424</f>
        <v>178</v>
      </c>
      <c r="B87" s="152" t="str">
        <f>'GR NOTES'!E424</f>
        <v>TYPE A</v>
      </c>
      <c r="C87" s="152" t="str">
        <f>'GR NOTES'!F424</f>
        <v>TYPE A</v>
      </c>
      <c r="D87" s="153">
        <f>'GR NOTES'!G424</f>
        <v>200</v>
      </c>
      <c r="E87" s="155">
        <f>'GR NOTES'!M424</f>
        <v>300</v>
      </c>
      <c r="F87" s="151" t="str">
        <f>'GR NOTES'!N424</f>
        <v>-</v>
      </c>
      <c r="G87" s="151" t="str">
        <f>'GR NOTES'!O424</f>
        <v>TYPE T</v>
      </c>
      <c r="H87" s="151">
        <v>0</v>
      </c>
      <c r="I87" s="151">
        <v>0</v>
      </c>
      <c r="J87" s="154">
        <v>0</v>
      </c>
      <c r="K87" s="194">
        <f>ROUNDUP((((E87+H87)/50)+1),-0.1)</f>
        <v>7</v>
      </c>
      <c r="L87" s="200">
        <f t="shared" si="6"/>
        <v>300</v>
      </c>
      <c r="M87" s="151">
        <v>0</v>
      </c>
      <c r="N87" s="151">
        <v>0</v>
      </c>
      <c r="O87" s="151">
        <v>0</v>
      </c>
    </row>
    <row r="88" spans="1:15" s="2" customFormat="1" ht="15" customHeight="1" x14ac:dyDescent="0.25">
      <c r="A88" s="241">
        <f>'GR NOTES'!A429</f>
        <v>179</v>
      </c>
      <c r="B88" s="152" t="str">
        <f>'GR NOTES'!E429</f>
        <v>TYPE A</v>
      </c>
      <c r="C88" s="152" t="str">
        <f>'GR NOTES'!F429</f>
        <v>TYPE A</v>
      </c>
      <c r="D88" s="153">
        <f>'GR NOTES'!G429</f>
        <v>225</v>
      </c>
      <c r="E88" s="155">
        <f>'GR NOTES'!M429</f>
        <v>350</v>
      </c>
      <c r="F88" s="151" t="str">
        <f>'GR NOTES'!N429</f>
        <v>TYPE E</v>
      </c>
      <c r="G88" s="151" t="str">
        <f>'GR NOTES'!O429</f>
        <v>TYPE T</v>
      </c>
      <c r="H88" s="151">
        <v>0</v>
      </c>
      <c r="I88" s="151">
        <v>1</v>
      </c>
      <c r="J88" s="154">
        <v>0</v>
      </c>
      <c r="K88" s="194">
        <f>ROUNDUP((((E88+H88)/100)+2),-0.1)</f>
        <v>6</v>
      </c>
      <c r="L88" s="200">
        <f t="shared" si="6"/>
        <v>350</v>
      </c>
      <c r="M88" s="155">
        <f>D88</f>
        <v>225</v>
      </c>
      <c r="N88" s="151">
        <v>0</v>
      </c>
      <c r="O88" s="151">
        <v>0</v>
      </c>
    </row>
    <row r="89" spans="1:15" s="2" customFormat="1" ht="15" customHeight="1" x14ac:dyDescent="0.25">
      <c r="A89" s="241">
        <f>'GR NOTES'!A434</f>
        <v>180</v>
      </c>
      <c r="B89" s="152" t="str">
        <f>'GR NOTES'!E434</f>
        <v>TYPE A</v>
      </c>
      <c r="C89" s="152" t="str">
        <f>'GR NOTES'!F434</f>
        <v>TYPE A</v>
      </c>
      <c r="D89" s="153">
        <f>'GR NOTES'!G434</f>
        <v>162.5</v>
      </c>
      <c r="E89" s="155">
        <f>'GR NOTES'!M434</f>
        <v>412.5</v>
      </c>
      <c r="F89" s="151" t="str">
        <f>'GR NOTES'!N434</f>
        <v>TYPE T</v>
      </c>
      <c r="G89" s="151" t="str">
        <f>'GR NOTES'!O434</f>
        <v>TYPE E</v>
      </c>
      <c r="H89" s="151">
        <v>0</v>
      </c>
      <c r="I89" s="151">
        <v>0</v>
      </c>
      <c r="J89" s="154">
        <v>2</v>
      </c>
      <c r="K89" s="194">
        <f>ROUNDUP((((E89+H89)/50)+2),-0.1)</f>
        <v>11</v>
      </c>
      <c r="L89" s="200">
        <f t="shared" si="6"/>
        <v>413</v>
      </c>
      <c r="M89" s="155">
        <f>D89</f>
        <v>162.5</v>
      </c>
      <c r="N89" s="151">
        <v>0</v>
      </c>
      <c r="O89" s="151">
        <v>0</v>
      </c>
    </row>
    <row r="90" spans="1:15" s="2" customFormat="1" ht="15" customHeight="1" x14ac:dyDescent="0.25">
      <c r="A90" s="241">
        <f>'GR NOTES'!A439</f>
        <v>181</v>
      </c>
      <c r="B90" s="152" t="str">
        <f>'GR NOTES'!E439</f>
        <v>TYPE A</v>
      </c>
      <c r="C90" s="152" t="str">
        <f>'GR NOTES'!F439</f>
        <v>TYPE A</v>
      </c>
      <c r="D90" s="153">
        <f>'GR NOTES'!G439</f>
        <v>525</v>
      </c>
      <c r="E90" s="155">
        <f>'GR NOTES'!M439</f>
        <v>662.5</v>
      </c>
      <c r="F90" s="151" t="str">
        <f>'GR NOTES'!N439</f>
        <v>TYPE T</v>
      </c>
      <c r="G90" s="151" t="str">
        <f>'GR NOTES'!O439</f>
        <v>-</v>
      </c>
      <c r="H90" s="151">
        <v>0</v>
      </c>
      <c r="I90" s="151">
        <v>0</v>
      </c>
      <c r="J90" s="154">
        <v>3</v>
      </c>
      <c r="K90" s="194">
        <f t="shared" ref="K90:K91" si="7">ROUNDUP((((E90+H90)/50)+1),-0.1)</f>
        <v>15</v>
      </c>
      <c r="L90" s="200">
        <f t="shared" si="6"/>
        <v>663</v>
      </c>
      <c r="M90" s="155">
        <f>D90</f>
        <v>525</v>
      </c>
      <c r="N90" s="151">
        <v>0</v>
      </c>
      <c r="O90" s="151">
        <v>0</v>
      </c>
    </row>
    <row r="91" spans="1:15" s="2" customFormat="1" ht="15" customHeight="1" x14ac:dyDescent="0.25">
      <c r="A91" s="241">
        <f>'GR NOTES'!A444</f>
        <v>182</v>
      </c>
      <c r="B91" s="152" t="str">
        <f>'GR NOTES'!E444</f>
        <v>TYPE A</v>
      </c>
      <c r="C91" s="152" t="str">
        <f>'GR NOTES'!F444</f>
        <v>TYPE A</v>
      </c>
      <c r="D91" s="153">
        <f>'GR NOTES'!G444</f>
        <v>150</v>
      </c>
      <c r="E91" s="155">
        <f>'GR NOTES'!M444</f>
        <v>312.5</v>
      </c>
      <c r="F91" s="151" t="str">
        <f>'GR NOTES'!N444</f>
        <v>-</v>
      </c>
      <c r="G91" s="151" t="str">
        <f>'GR NOTES'!O444</f>
        <v>TYPE E</v>
      </c>
      <c r="H91" s="151">
        <v>0</v>
      </c>
      <c r="I91" s="151">
        <v>0</v>
      </c>
      <c r="J91" s="154">
        <v>0</v>
      </c>
      <c r="K91" s="194">
        <f t="shared" si="7"/>
        <v>8</v>
      </c>
      <c r="L91" s="200">
        <f t="shared" si="6"/>
        <v>313</v>
      </c>
      <c r="M91" s="155">
        <f>D91</f>
        <v>150</v>
      </c>
      <c r="N91" s="151">
        <v>0</v>
      </c>
      <c r="O91" s="151">
        <v>0</v>
      </c>
    </row>
    <row r="92" spans="1:15" s="2" customFormat="1" ht="15" customHeight="1" x14ac:dyDescent="0.25">
      <c r="A92" s="241">
        <f>'GR NOTES'!A449</f>
        <v>183</v>
      </c>
      <c r="B92" s="152" t="str">
        <f>'GR NOTES'!E449</f>
        <v>TYPE A</v>
      </c>
      <c r="C92" s="152" t="str">
        <f>'GR NOTES'!F449</f>
        <v>TYPE A</v>
      </c>
      <c r="D92" s="153">
        <f>'GR NOTES'!G449</f>
        <v>62.5</v>
      </c>
      <c r="E92" s="155">
        <f>'GR NOTES'!M449</f>
        <v>162.5</v>
      </c>
      <c r="F92" s="151" t="str">
        <f>'GR NOTES'!N449</f>
        <v>TYPE T</v>
      </c>
      <c r="G92" s="151" t="str">
        <f>'GR NOTES'!O449</f>
        <v>TYPE E</v>
      </c>
      <c r="H92" s="151">
        <v>0</v>
      </c>
      <c r="I92" s="151">
        <v>0</v>
      </c>
      <c r="J92" s="154">
        <v>2</v>
      </c>
      <c r="K92" s="194">
        <f>ROUNDUP((((E92+H92)/50)+2),-0.1)</f>
        <v>6</v>
      </c>
      <c r="L92" s="200">
        <f t="shared" si="6"/>
        <v>163</v>
      </c>
      <c r="M92" s="151">
        <v>0</v>
      </c>
      <c r="N92" s="151">
        <v>0</v>
      </c>
      <c r="O92" s="151">
        <v>0</v>
      </c>
    </row>
    <row r="93" spans="1:15" s="233" customFormat="1" ht="15" customHeight="1" x14ac:dyDescent="0.25">
      <c r="A93" s="224" t="s">
        <v>482</v>
      </c>
      <c r="B93" s="225"/>
      <c r="C93" s="225"/>
      <c r="D93" s="226">
        <f>SUM(D11:D92)</f>
        <v>22312.5</v>
      </c>
      <c r="E93" s="227">
        <f>SUM(E11:E92)</f>
        <v>31337.5</v>
      </c>
      <c r="F93" s="228"/>
      <c r="G93" s="228"/>
      <c r="H93" s="229">
        <f t="shared" ref="H93:O93" si="8">SUM(H11:H92)</f>
        <v>75</v>
      </c>
      <c r="I93" s="230">
        <f t="shared" si="8"/>
        <v>20</v>
      </c>
      <c r="J93" s="231">
        <f t="shared" si="8"/>
        <v>109</v>
      </c>
      <c r="K93" s="231">
        <f t="shared" si="8"/>
        <v>598</v>
      </c>
      <c r="L93" s="232">
        <f t="shared" si="8"/>
        <v>31434</v>
      </c>
      <c r="M93" s="227">
        <f t="shared" si="8"/>
        <v>11062.5</v>
      </c>
      <c r="N93" s="229">
        <f t="shared" si="8"/>
        <v>25</v>
      </c>
      <c r="O93" s="229">
        <f t="shared" si="8"/>
        <v>225</v>
      </c>
    </row>
    <row r="94" spans="1:15" s="2" customFormat="1" ht="15" customHeight="1" x14ac:dyDescent="0.25">
      <c r="A94" s="160"/>
      <c r="B94" s="100"/>
      <c r="C94" s="18"/>
      <c r="D94" s="18"/>
      <c r="E94" s="4"/>
      <c r="F94" s="4"/>
      <c r="G94" s="14"/>
      <c r="H94" s="7"/>
      <c r="I94" s="7"/>
      <c r="J94" s="11"/>
      <c r="K94" s="10"/>
      <c r="L94" s="167"/>
      <c r="M94" s="8"/>
      <c r="N94" s="7"/>
      <c r="O94" s="7"/>
    </row>
    <row r="95" spans="1:15" ht="14.25" customHeight="1" x14ac:dyDescent="0.25">
      <c r="A95" s="140" t="s">
        <v>115</v>
      </c>
      <c r="D95" s="236">
        <f>D9+D93</f>
        <v>25206.25</v>
      </c>
      <c r="E95" s="237">
        <f>E9+E93</f>
        <v>34587.5</v>
      </c>
      <c r="H95" s="235">
        <f t="shared" ref="H95:O95" si="9">H9+H93</f>
        <v>118.75</v>
      </c>
      <c r="I95" s="147">
        <f t="shared" si="9"/>
        <v>20</v>
      </c>
      <c r="J95" s="148">
        <f t="shared" si="9"/>
        <v>143</v>
      </c>
      <c r="K95" s="148">
        <f t="shared" si="9"/>
        <v>662</v>
      </c>
      <c r="L95" s="202">
        <f t="shared" si="9"/>
        <v>34729</v>
      </c>
      <c r="M95" s="235">
        <f t="shared" si="9"/>
        <v>11637.5</v>
      </c>
      <c r="N95" s="235">
        <f t="shared" si="9"/>
        <v>43.75</v>
      </c>
      <c r="O95" s="235">
        <f t="shared" si="9"/>
        <v>225</v>
      </c>
    </row>
  </sheetData>
  <autoFilter ref="A1:M98" xr:uid="{22EB3B05-8B64-4335-BDC6-2F991EF9CDD2}"/>
  <mergeCells count="1">
    <mergeCell ref="Q2:V3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1E79-B0A1-4103-8854-FA7D83D612F1}">
  <sheetPr>
    <tabColor rgb="FFFFFF00"/>
  </sheetPr>
  <dimension ref="B2:Q95"/>
  <sheetViews>
    <sheetView zoomScaleNormal="100" workbookViewId="0">
      <pane ySplit="5" topLeftCell="A6" activePane="bottomLeft" state="frozen"/>
      <selection pane="bottomLeft" activeCell="D50" sqref="D50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8" max="8" width="5.5703125" customWidth="1"/>
    <col min="9" max="9" width="13.42578125" customWidth="1"/>
    <col min="10" max="10" width="16" customWidth="1"/>
    <col min="11" max="11" width="9.85546875" customWidth="1"/>
    <col min="12" max="12" width="12.7109375" customWidth="1"/>
    <col min="16" max="16" width="11.5703125" bestFit="1" customWidth="1"/>
    <col min="17" max="17" width="15" customWidth="1"/>
    <col min="19" max="19" width="10.85546875" bestFit="1" customWidth="1"/>
    <col min="29" max="29" width="11.85546875" bestFit="1" customWidth="1"/>
  </cols>
  <sheetData>
    <row r="2" spans="2:10" ht="26.25" x14ac:dyDescent="0.25">
      <c r="B2" s="421" t="s">
        <v>350</v>
      </c>
      <c r="C2" s="421"/>
      <c r="D2" s="421"/>
      <c r="E2" s="421"/>
      <c r="F2" s="421"/>
      <c r="G2" s="421"/>
    </row>
    <row r="4" spans="2:10" ht="15.75" thickBot="1" x14ac:dyDescent="0.3"/>
    <row r="5" spans="2:10" s="2" customFormat="1" ht="15.75" thickBot="1" x14ac:dyDescent="0.3">
      <c r="B5" s="29" t="s">
        <v>29</v>
      </c>
      <c r="C5" s="30" t="s">
        <v>30</v>
      </c>
      <c r="D5" s="31" t="s">
        <v>33</v>
      </c>
      <c r="E5" s="31" t="s">
        <v>38</v>
      </c>
      <c r="F5" s="32" t="s">
        <v>31</v>
      </c>
      <c r="G5" s="33" t="s">
        <v>32</v>
      </c>
      <c r="I5" s="52"/>
    </row>
    <row r="6" spans="2:10" s="2" customFormat="1" x14ac:dyDescent="0.25">
      <c r="B6" s="34"/>
      <c r="C6" s="35" t="s">
        <v>72</v>
      </c>
      <c r="D6" s="24"/>
      <c r="E6" s="24"/>
      <c r="F6" s="22"/>
      <c r="G6" s="36"/>
    </row>
    <row r="7" spans="2:10" s="2" customFormat="1" ht="15" customHeight="1" x14ac:dyDescent="0.25">
      <c r="B7" s="37" t="s">
        <v>34</v>
      </c>
      <c r="C7" s="2" t="s">
        <v>35</v>
      </c>
      <c r="D7" s="43">
        <f>QTY!D95-D8</f>
        <v>13568.75</v>
      </c>
      <c r="E7" s="24" t="s">
        <v>39</v>
      </c>
      <c r="F7" s="22">
        <v>2</v>
      </c>
      <c r="G7" s="36">
        <f t="shared" ref="G7:G14" si="0">D7*F7</f>
        <v>27137.5</v>
      </c>
      <c r="I7" s="74" t="s">
        <v>351</v>
      </c>
      <c r="J7" s="84"/>
    </row>
    <row r="8" spans="2:10" s="2" customFormat="1" ht="15" customHeight="1" x14ac:dyDescent="0.25">
      <c r="B8" s="37" t="s">
        <v>112</v>
      </c>
      <c r="C8" s="2" t="s">
        <v>113</v>
      </c>
      <c r="D8" s="26">
        <f>QTY!M95</f>
        <v>11637.5</v>
      </c>
      <c r="E8" s="24" t="s">
        <v>39</v>
      </c>
      <c r="F8" s="22">
        <v>2.25</v>
      </c>
      <c r="G8" s="36">
        <f t="shared" si="0"/>
        <v>26184.375</v>
      </c>
      <c r="I8" s="74" t="s">
        <v>352</v>
      </c>
      <c r="J8" s="84"/>
    </row>
    <row r="9" spans="2:10" s="2" customFormat="1" ht="15" customHeight="1" x14ac:dyDescent="0.25">
      <c r="B9" s="37" t="s">
        <v>435</v>
      </c>
      <c r="C9" s="2" t="s">
        <v>436</v>
      </c>
      <c r="D9" s="43">
        <f>QTY!N95</f>
        <v>43.75</v>
      </c>
      <c r="E9" s="24" t="s">
        <v>39</v>
      </c>
      <c r="F9" s="22">
        <v>4.5</v>
      </c>
      <c r="G9" s="36">
        <f t="shared" si="0"/>
        <v>196.875</v>
      </c>
    </row>
    <row r="10" spans="2:10" s="2" customFormat="1" ht="15" customHeight="1" x14ac:dyDescent="0.25">
      <c r="B10" s="37" t="s">
        <v>36</v>
      </c>
      <c r="C10" s="2" t="s">
        <v>37</v>
      </c>
      <c r="D10" s="24">
        <f>68+63</f>
        <v>131</v>
      </c>
      <c r="E10" s="24" t="s">
        <v>40</v>
      </c>
      <c r="F10" s="22">
        <v>270</v>
      </c>
      <c r="G10" s="36">
        <f t="shared" si="0"/>
        <v>35370</v>
      </c>
      <c r="I10" s="166"/>
      <c r="J10" s="10"/>
    </row>
    <row r="11" spans="2:10" s="2" customFormat="1" ht="15" customHeight="1" x14ac:dyDescent="0.25">
      <c r="B11" s="37" t="s">
        <v>41</v>
      </c>
      <c r="C11" s="2" t="s">
        <v>42</v>
      </c>
      <c r="D11" s="24">
        <f>1+4</f>
        <v>5</v>
      </c>
      <c r="E11" s="24" t="s">
        <v>40</v>
      </c>
      <c r="F11" s="22">
        <v>150</v>
      </c>
      <c r="G11" s="36">
        <f t="shared" si="0"/>
        <v>750</v>
      </c>
      <c r="I11" s="167">
        <f>(D26*3)/9</f>
        <v>11576.333333333334</v>
      </c>
      <c r="J11" s="10"/>
    </row>
    <row r="12" spans="2:10" s="2" customFormat="1" ht="15" customHeight="1" x14ac:dyDescent="0.25">
      <c r="B12" s="37" t="s">
        <v>43</v>
      </c>
      <c r="C12" s="2" t="s">
        <v>44</v>
      </c>
      <c r="D12" s="24">
        <f>9+11</f>
        <v>20</v>
      </c>
      <c r="E12" s="24" t="s">
        <v>40</v>
      </c>
      <c r="F12" s="22">
        <v>100</v>
      </c>
      <c r="G12" s="36">
        <f t="shared" si="0"/>
        <v>2000</v>
      </c>
      <c r="I12" s="10">
        <f>D28*0.444</f>
        <v>5167.05</v>
      </c>
      <c r="J12" s="10"/>
    </row>
    <row r="13" spans="2:10" s="2" customFormat="1" ht="15" customHeight="1" x14ac:dyDescent="0.25">
      <c r="B13" s="37" t="s">
        <v>338</v>
      </c>
      <c r="C13" s="2" t="s">
        <v>339</v>
      </c>
      <c r="D13" s="24">
        <f>1+1</f>
        <v>2</v>
      </c>
      <c r="E13" s="24" t="s">
        <v>40</v>
      </c>
      <c r="F13" s="22">
        <v>130</v>
      </c>
      <c r="G13" s="36">
        <f t="shared" si="0"/>
        <v>260</v>
      </c>
      <c r="I13" s="167">
        <f>(((D23+D24+D25)*25)*7.5)/9</f>
        <v>375</v>
      </c>
      <c r="J13" s="10"/>
    </row>
    <row r="14" spans="2:10" s="2" customFormat="1" ht="15" customHeight="1" x14ac:dyDescent="0.25">
      <c r="B14" s="37" t="s">
        <v>45</v>
      </c>
      <c r="C14" s="2" t="s">
        <v>46</v>
      </c>
      <c r="D14" s="24">
        <f>9+9</f>
        <v>18</v>
      </c>
      <c r="E14" s="24" t="s">
        <v>40</v>
      </c>
      <c r="F14" s="22">
        <v>80</v>
      </c>
      <c r="G14" s="36">
        <f t="shared" si="0"/>
        <v>1440</v>
      </c>
      <c r="I14" s="10">
        <f>D20*21</f>
        <v>84</v>
      </c>
      <c r="J14" s="10"/>
    </row>
    <row r="15" spans="2:10" s="2" customFormat="1" ht="15" customHeight="1" x14ac:dyDescent="0.25">
      <c r="B15" s="34"/>
      <c r="D15" s="24"/>
      <c r="E15" s="24"/>
      <c r="F15" s="22"/>
      <c r="G15" s="36"/>
      <c r="I15" s="10">
        <f>D21*50</f>
        <v>4000</v>
      </c>
      <c r="J15" s="10"/>
    </row>
    <row r="16" spans="2:10" s="2" customFormat="1" ht="15" customHeight="1" x14ac:dyDescent="0.25">
      <c r="B16" s="37" t="s">
        <v>47</v>
      </c>
      <c r="C16" s="2" t="s">
        <v>83</v>
      </c>
      <c r="D16" s="26">
        <f>QTY!E95</f>
        <v>34587.5</v>
      </c>
      <c r="E16" s="24" t="s">
        <v>39</v>
      </c>
      <c r="F16" s="22">
        <v>20</v>
      </c>
      <c r="G16" s="36">
        <f t="shared" ref="G16:G28" si="1">D16*F16</f>
        <v>691750</v>
      </c>
      <c r="I16" s="168">
        <f>D22*11</f>
        <v>616</v>
      </c>
      <c r="J16" s="10"/>
    </row>
    <row r="17" spans="2:12" s="2" customFormat="1" ht="15" customHeight="1" x14ac:dyDescent="0.25">
      <c r="B17" s="37" t="s">
        <v>477</v>
      </c>
      <c r="C17" s="2" t="s">
        <v>478</v>
      </c>
      <c r="D17" s="26">
        <f>QTY!O95</f>
        <v>225</v>
      </c>
      <c r="E17" s="24" t="s">
        <v>39</v>
      </c>
      <c r="F17" s="22"/>
      <c r="G17" s="36">
        <f t="shared" si="1"/>
        <v>0</v>
      </c>
      <c r="I17" s="167">
        <f>SUM(I11:I16)</f>
        <v>21818.383333333335</v>
      </c>
      <c r="J17" s="5" t="s">
        <v>61</v>
      </c>
    </row>
    <row r="18" spans="2:12" s="2" customFormat="1" ht="15" customHeight="1" x14ac:dyDescent="0.25">
      <c r="B18" s="37" t="s">
        <v>109</v>
      </c>
      <c r="C18" s="2" t="s">
        <v>110</v>
      </c>
      <c r="D18" s="24">
        <f>QTY!H95</f>
        <v>118.75</v>
      </c>
      <c r="E18" s="24" t="s">
        <v>39</v>
      </c>
      <c r="F18" s="22">
        <v>22</v>
      </c>
      <c r="G18" s="36">
        <f t="shared" si="1"/>
        <v>2612.5</v>
      </c>
      <c r="I18" s="169">
        <f>I17/4840</f>
        <v>4.5079304407713501</v>
      </c>
      <c r="J18" s="5" t="s">
        <v>353</v>
      </c>
    </row>
    <row r="19" spans="2:12" s="2" customFormat="1" ht="15" customHeight="1" x14ac:dyDescent="0.25">
      <c r="B19" s="37" t="s">
        <v>340</v>
      </c>
      <c r="C19" s="2" t="s">
        <v>341</v>
      </c>
      <c r="D19" s="38">
        <f>D16*0.01</f>
        <v>345.875</v>
      </c>
      <c r="E19" s="24" t="s">
        <v>40</v>
      </c>
      <c r="F19" s="22">
        <v>75</v>
      </c>
      <c r="G19" s="36">
        <f t="shared" si="1"/>
        <v>25940.625</v>
      </c>
      <c r="I19" s="10"/>
      <c r="J19" s="10"/>
    </row>
    <row r="20" spans="2:12" s="2" customFormat="1" ht="15" customHeight="1" x14ac:dyDescent="0.25">
      <c r="B20" s="37" t="s">
        <v>100</v>
      </c>
      <c r="C20" s="2" t="s">
        <v>99</v>
      </c>
      <c r="D20" s="24">
        <f>1+3</f>
        <v>4</v>
      </c>
      <c r="E20" s="24" t="s">
        <v>40</v>
      </c>
      <c r="F20" s="22">
        <v>1450</v>
      </c>
      <c r="G20" s="36">
        <f t="shared" si="1"/>
        <v>5800</v>
      </c>
      <c r="I20" s="10"/>
      <c r="J20" s="10"/>
    </row>
    <row r="21" spans="2:12" s="2" customFormat="1" ht="15" customHeight="1" x14ac:dyDescent="0.25">
      <c r="B21" s="37" t="s">
        <v>48</v>
      </c>
      <c r="C21" s="2" t="s">
        <v>49</v>
      </c>
      <c r="D21" s="24">
        <f>38+42</f>
        <v>80</v>
      </c>
      <c r="E21" s="24" t="s">
        <v>40</v>
      </c>
      <c r="F21" s="22">
        <v>2500</v>
      </c>
      <c r="G21" s="36">
        <f t="shared" si="1"/>
        <v>200000</v>
      </c>
    </row>
    <row r="22" spans="2:12" s="2" customFormat="1" ht="15" customHeight="1" x14ac:dyDescent="0.25">
      <c r="B22" s="37" t="s">
        <v>50</v>
      </c>
      <c r="C22" s="2" t="s">
        <v>51</v>
      </c>
      <c r="D22" s="24">
        <f>30+26</f>
        <v>56</v>
      </c>
      <c r="E22" s="24" t="s">
        <v>40</v>
      </c>
      <c r="F22" s="22">
        <v>1100</v>
      </c>
      <c r="G22" s="36">
        <f t="shared" si="1"/>
        <v>61600</v>
      </c>
    </row>
    <row r="23" spans="2:12" s="2" customFormat="1" ht="15" customHeight="1" x14ac:dyDescent="0.25">
      <c r="B23" s="37" t="s">
        <v>389</v>
      </c>
      <c r="C23" s="2" t="s">
        <v>390</v>
      </c>
      <c r="D23" s="24">
        <f>4+4</f>
        <v>8</v>
      </c>
      <c r="E23" s="24" t="s">
        <v>40</v>
      </c>
      <c r="F23" s="22">
        <v>2400</v>
      </c>
      <c r="G23" s="36">
        <f t="shared" si="1"/>
        <v>19200</v>
      </c>
    </row>
    <row r="24" spans="2:12" s="2" customFormat="1" ht="15" customHeight="1" x14ac:dyDescent="0.25">
      <c r="B24" s="37" t="s">
        <v>342</v>
      </c>
      <c r="C24" s="2" t="s">
        <v>343</v>
      </c>
      <c r="D24" s="24">
        <v>0</v>
      </c>
      <c r="E24" s="24" t="s">
        <v>40</v>
      </c>
      <c r="F24" s="22">
        <v>2325</v>
      </c>
      <c r="G24" s="36">
        <f t="shared" si="1"/>
        <v>0</v>
      </c>
    </row>
    <row r="25" spans="2:12" s="2" customFormat="1" ht="15" customHeight="1" x14ac:dyDescent="0.25">
      <c r="B25" s="37" t="s">
        <v>344</v>
      </c>
      <c r="C25" s="2" t="s">
        <v>345</v>
      </c>
      <c r="D25" s="24">
        <f>5+5</f>
        <v>10</v>
      </c>
      <c r="E25" s="24" t="s">
        <v>40</v>
      </c>
      <c r="F25" s="22">
        <v>800</v>
      </c>
      <c r="G25" s="36">
        <f t="shared" si="1"/>
        <v>8000</v>
      </c>
    </row>
    <row r="26" spans="2:12" s="2" customFormat="1" ht="15" customHeight="1" x14ac:dyDescent="0.25">
      <c r="B26" s="37" t="s">
        <v>101</v>
      </c>
      <c r="C26" s="2" t="s">
        <v>74</v>
      </c>
      <c r="D26" s="38">
        <f>QTY!L95</f>
        <v>34729</v>
      </c>
      <c r="E26" s="24" t="s">
        <v>39</v>
      </c>
      <c r="F26" s="22">
        <v>0.3</v>
      </c>
      <c r="G26" s="36">
        <f t="shared" si="1"/>
        <v>10418.699999999999</v>
      </c>
    </row>
    <row r="27" spans="2:12" s="2" customFormat="1" ht="15" customHeight="1" x14ac:dyDescent="0.25">
      <c r="B27" s="37" t="s">
        <v>116</v>
      </c>
      <c r="C27" s="2" t="s">
        <v>383</v>
      </c>
      <c r="D27" s="38">
        <f>D28*0.01</f>
        <v>116.375</v>
      </c>
      <c r="E27" s="24" t="s">
        <v>39</v>
      </c>
      <c r="F27" s="22">
        <v>7</v>
      </c>
      <c r="G27" s="36">
        <f>D27*F27</f>
        <v>814.625</v>
      </c>
    </row>
    <row r="28" spans="2:12" s="2" customFormat="1" ht="15" customHeight="1" x14ac:dyDescent="0.25">
      <c r="B28" s="37" t="s">
        <v>116</v>
      </c>
      <c r="C28" s="2" t="s">
        <v>117</v>
      </c>
      <c r="D28" s="26">
        <f>QTY!M95</f>
        <v>11637.5</v>
      </c>
      <c r="E28" s="24" t="s">
        <v>39</v>
      </c>
      <c r="F28" s="22">
        <v>7</v>
      </c>
      <c r="G28" s="36">
        <f t="shared" si="1"/>
        <v>81462.5</v>
      </c>
    </row>
    <row r="29" spans="2:12" s="2" customFormat="1" ht="15" customHeight="1" x14ac:dyDescent="0.25">
      <c r="B29" s="37" t="s">
        <v>90</v>
      </c>
      <c r="C29" s="2" t="s">
        <v>91</v>
      </c>
      <c r="D29" s="24">
        <f>QTY!I95</f>
        <v>20</v>
      </c>
      <c r="E29" s="24" t="s">
        <v>40</v>
      </c>
      <c r="F29" s="22">
        <v>35</v>
      </c>
      <c r="G29" s="40">
        <f>D29*F29</f>
        <v>700</v>
      </c>
      <c r="I29" s="74"/>
      <c r="K29" s="76"/>
      <c r="L29" s="76"/>
    </row>
    <row r="30" spans="2:12" s="2" customFormat="1" ht="15" customHeight="1" x14ac:dyDescent="0.25">
      <c r="B30" s="37"/>
      <c r="D30" s="24"/>
      <c r="E30" s="24"/>
      <c r="F30" s="22"/>
      <c r="G30" s="36"/>
    </row>
    <row r="31" spans="2:12" s="2" customFormat="1" ht="15" customHeight="1" x14ac:dyDescent="0.25">
      <c r="B31" s="34"/>
      <c r="D31" s="24"/>
      <c r="E31" s="24"/>
      <c r="F31" s="41" t="s">
        <v>52</v>
      </c>
      <c r="G31" s="42">
        <f>SUM(G7:G29)</f>
        <v>1201637.7</v>
      </c>
      <c r="J31" s="75"/>
      <c r="K31" s="77"/>
      <c r="L31" s="77"/>
    </row>
    <row r="32" spans="2:12" s="2" customFormat="1" ht="15" customHeight="1" x14ac:dyDescent="0.25">
      <c r="B32" s="34"/>
      <c r="D32" s="24"/>
      <c r="E32" s="24"/>
      <c r="F32" s="22"/>
      <c r="G32" s="36"/>
    </row>
    <row r="33" spans="2:16" s="2" customFormat="1" ht="15" customHeight="1" x14ac:dyDescent="0.25">
      <c r="B33" s="34"/>
      <c r="C33" s="35" t="s">
        <v>102</v>
      </c>
      <c r="D33" s="24"/>
      <c r="E33" s="24"/>
      <c r="F33" s="22"/>
      <c r="G33" s="36"/>
    </row>
    <row r="34" spans="2:16" s="2" customFormat="1" ht="15" customHeight="1" x14ac:dyDescent="0.25">
      <c r="B34" s="39" t="s">
        <v>93</v>
      </c>
      <c r="C34" s="2" t="s">
        <v>75</v>
      </c>
      <c r="D34" s="38">
        <f>QTY!K95</f>
        <v>662</v>
      </c>
      <c r="E34" s="24" t="s">
        <v>40</v>
      </c>
      <c r="F34" s="22">
        <v>8</v>
      </c>
      <c r="G34" s="36">
        <f>D34*F34</f>
        <v>5296</v>
      </c>
      <c r="J34" s="74" t="s">
        <v>118</v>
      </c>
    </row>
    <row r="35" spans="2:16" s="2" customFormat="1" ht="15" customHeight="1" x14ac:dyDescent="0.25">
      <c r="B35" s="37" t="s">
        <v>86</v>
      </c>
      <c r="C35" s="2" t="s">
        <v>87</v>
      </c>
      <c r="D35" s="24">
        <f>D36*15</f>
        <v>2145</v>
      </c>
      <c r="E35" s="24" t="s">
        <v>39</v>
      </c>
      <c r="F35" s="22">
        <v>8</v>
      </c>
      <c r="G35" s="36">
        <f>D35*F35</f>
        <v>17160</v>
      </c>
      <c r="J35" s="74" t="s">
        <v>119</v>
      </c>
    </row>
    <row r="36" spans="2:16" s="2" customFormat="1" ht="15" customHeight="1" x14ac:dyDescent="0.25">
      <c r="B36" s="37" t="s">
        <v>88</v>
      </c>
      <c r="C36" s="2" t="s">
        <v>120</v>
      </c>
      <c r="D36" s="24">
        <f>QTY!J95</f>
        <v>143</v>
      </c>
      <c r="E36" s="24" t="s">
        <v>40</v>
      </c>
      <c r="F36" s="22">
        <v>35</v>
      </c>
      <c r="G36" s="36">
        <f>D36*F36</f>
        <v>5005</v>
      </c>
    </row>
    <row r="37" spans="2:16" s="2" customFormat="1" ht="15" customHeight="1" x14ac:dyDescent="0.25">
      <c r="B37" s="37" t="s">
        <v>121</v>
      </c>
      <c r="C37" s="2" t="s">
        <v>122</v>
      </c>
      <c r="D37" s="24">
        <f>QTY!J95</f>
        <v>143</v>
      </c>
      <c r="E37" s="24" t="s">
        <v>40</v>
      </c>
      <c r="F37" s="22">
        <v>15</v>
      </c>
      <c r="G37" s="40">
        <f>D37*F37</f>
        <v>2145</v>
      </c>
    </row>
    <row r="38" spans="2:16" s="2" customFormat="1" ht="15" customHeight="1" x14ac:dyDescent="0.25">
      <c r="B38" s="37"/>
      <c r="D38" s="24"/>
      <c r="E38" s="24"/>
      <c r="F38" s="22"/>
      <c r="G38" s="36"/>
    </row>
    <row r="39" spans="2:16" s="2" customFormat="1" ht="15" customHeight="1" x14ac:dyDescent="0.25">
      <c r="B39" s="34"/>
      <c r="D39" s="24"/>
      <c r="E39" s="24"/>
      <c r="F39" s="41" t="s">
        <v>52</v>
      </c>
      <c r="G39" s="42">
        <f>SUM(G34:G37)</f>
        <v>29606</v>
      </c>
    </row>
    <row r="40" spans="2:16" s="2" customFormat="1" ht="15" customHeight="1" x14ac:dyDescent="0.25">
      <c r="B40" s="34"/>
      <c r="D40" s="24"/>
      <c r="E40" s="24"/>
      <c r="F40" s="22"/>
      <c r="G40" s="36"/>
    </row>
    <row r="41" spans="2:16" s="2" customFormat="1" ht="15" customHeight="1" x14ac:dyDescent="0.25">
      <c r="B41" s="34"/>
      <c r="C41" s="35" t="s">
        <v>53</v>
      </c>
      <c r="D41" s="24"/>
      <c r="E41" s="24"/>
      <c r="F41" s="22"/>
      <c r="G41" s="36"/>
      <c r="J41" s="83" t="s">
        <v>123</v>
      </c>
      <c r="K41" s="84"/>
      <c r="L41" s="85" t="s">
        <v>61</v>
      </c>
      <c r="N41" s="83" t="s">
        <v>124</v>
      </c>
    </row>
    <row r="42" spans="2:16" s="2" customFormat="1" ht="15" customHeight="1" x14ac:dyDescent="0.25">
      <c r="B42" s="37" t="s">
        <v>54</v>
      </c>
      <c r="C42" s="2" t="s">
        <v>84</v>
      </c>
      <c r="D42" s="24">
        <f>(D20*7)+(D21*34)+(D22*4)+((D23+D24+D25)*7)</f>
        <v>3098</v>
      </c>
      <c r="E42" s="24" t="s">
        <v>55</v>
      </c>
      <c r="F42" s="22">
        <v>28</v>
      </c>
      <c r="G42" s="36">
        <f t="shared" ref="G42:G49" si="2">D42*F42</f>
        <v>86744</v>
      </c>
      <c r="J42" s="74" t="s">
        <v>125</v>
      </c>
      <c r="K42" s="84"/>
      <c r="L42" s="3">
        <f>((50+10)*7.5)/9</f>
        <v>50</v>
      </c>
      <c r="N42" s="74" t="s">
        <v>413</v>
      </c>
      <c r="P42" s="3">
        <f>(((50+10)*7.5)*2)/27</f>
        <v>33.333333333333336</v>
      </c>
    </row>
    <row r="43" spans="2:16" s="2" customFormat="1" ht="15" customHeight="1" x14ac:dyDescent="0.25">
      <c r="B43" s="37" t="s">
        <v>346</v>
      </c>
      <c r="C43" s="2" t="s">
        <v>347</v>
      </c>
      <c r="D43" s="38">
        <f>D28*0.222</f>
        <v>2583.5250000000001</v>
      </c>
      <c r="E43" s="24" t="s">
        <v>61</v>
      </c>
      <c r="F43" s="22">
        <v>2.5</v>
      </c>
      <c r="G43" s="36">
        <f t="shared" si="2"/>
        <v>6458.8125</v>
      </c>
      <c r="J43" s="74" t="s">
        <v>126</v>
      </c>
      <c r="K43" s="84"/>
      <c r="L43" s="3">
        <f>ROUNDUP((25*7.5)/9,-0.3)</f>
        <v>21</v>
      </c>
      <c r="N43" s="74" t="s">
        <v>133</v>
      </c>
      <c r="P43" s="3">
        <f>((25*7.5)*1)/27</f>
        <v>6.9444444444444446</v>
      </c>
    </row>
    <row r="44" spans="2:16" s="2" customFormat="1" ht="15" customHeight="1" x14ac:dyDescent="0.25">
      <c r="B44" s="37" t="s">
        <v>59</v>
      </c>
      <c r="C44" s="2" t="s">
        <v>60</v>
      </c>
      <c r="D44" s="24">
        <f>(D20*21)+(D21*50)+(D22*11)+((D23+D24+D25)*21)</f>
        <v>5078</v>
      </c>
      <c r="E44" s="24" t="s">
        <v>61</v>
      </c>
      <c r="F44" s="22">
        <v>1.3</v>
      </c>
      <c r="G44" s="36">
        <f t="shared" si="2"/>
        <v>6601.4000000000005</v>
      </c>
      <c r="J44" s="74" t="s">
        <v>127</v>
      </c>
      <c r="K44" s="84"/>
      <c r="L44" s="3">
        <f>ROUNDUP((12.5*7.5)/9,-0.1)</f>
        <v>11</v>
      </c>
      <c r="N44" s="74" t="s">
        <v>134</v>
      </c>
      <c r="P44" s="3">
        <f>((12.5*7.5)*1)/27</f>
        <v>3.4722222222222223</v>
      </c>
    </row>
    <row r="45" spans="2:16" s="2" customFormat="1" ht="15" customHeight="1" x14ac:dyDescent="0.25">
      <c r="B45" s="37" t="s">
        <v>56</v>
      </c>
      <c r="C45" s="2" t="s">
        <v>57</v>
      </c>
      <c r="D45" s="43">
        <f>D44/7410</f>
        <v>0.68529014844804315</v>
      </c>
      <c r="E45" s="24" t="s">
        <v>58</v>
      </c>
      <c r="F45" s="22">
        <v>680</v>
      </c>
      <c r="G45" s="36">
        <f>D45*F45</f>
        <v>465.99730094466935</v>
      </c>
      <c r="J45" s="74" t="s">
        <v>135</v>
      </c>
      <c r="K45" s="84"/>
      <c r="L45" s="3">
        <f>ROUNDUP((37.5*7.5)/9,-0.1)</f>
        <v>32</v>
      </c>
      <c r="N45" s="74" t="s">
        <v>136</v>
      </c>
      <c r="O45" s="84"/>
      <c r="P45" s="3">
        <f>((37.5*7.5)*1)/27</f>
        <v>10.416666666666666</v>
      </c>
    </row>
    <row r="46" spans="2:16" s="2" customFormat="1" ht="15" customHeight="1" x14ac:dyDescent="0.25">
      <c r="B46" s="37" t="s">
        <v>62</v>
      </c>
      <c r="C46" s="2" t="s">
        <v>63</v>
      </c>
      <c r="D46" s="43">
        <f>D44/4840</f>
        <v>1.0491735537190083</v>
      </c>
      <c r="E46" s="24" t="s">
        <v>64</v>
      </c>
      <c r="F46" s="22">
        <v>65</v>
      </c>
      <c r="G46" s="36">
        <f t="shared" si="2"/>
        <v>68.196280991735549</v>
      </c>
    </row>
    <row r="47" spans="2:16" s="2" customFormat="1" ht="15" customHeight="1" x14ac:dyDescent="0.25">
      <c r="B47" s="37" t="s">
        <v>66</v>
      </c>
      <c r="C47" s="2" t="s">
        <v>67</v>
      </c>
      <c r="D47" s="38">
        <f>D44*0.0054</f>
        <v>27.421200000000002</v>
      </c>
      <c r="E47" s="24" t="s">
        <v>68</v>
      </c>
      <c r="F47" s="22">
        <v>1</v>
      </c>
      <c r="G47" s="36">
        <f t="shared" si="2"/>
        <v>27.421200000000002</v>
      </c>
    </row>
    <row r="48" spans="2:16" s="2" customFormat="1" ht="15" customHeight="1" x14ac:dyDescent="0.25">
      <c r="B48" s="37" t="s">
        <v>65</v>
      </c>
      <c r="C48" s="2" t="s">
        <v>69</v>
      </c>
      <c r="D48" s="24">
        <f>D44</f>
        <v>5078</v>
      </c>
      <c r="E48" s="24" t="s">
        <v>61</v>
      </c>
      <c r="F48" s="22">
        <v>1.6</v>
      </c>
      <c r="G48" s="36">
        <f t="shared" si="2"/>
        <v>8124.8</v>
      </c>
      <c r="J48" s="74"/>
    </row>
    <row r="49" spans="2:17" s="2" customFormat="1" ht="15" customHeight="1" x14ac:dyDescent="0.25">
      <c r="B49" s="37" t="s">
        <v>111</v>
      </c>
      <c r="C49" s="2" t="s">
        <v>71</v>
      </c>
      <c r="D49" s="22">
        <v>1500</v>
      </c>
      <c r="E49" s="24" t="s">
        <v>40</v>
      </c>
      <c r="F49" s="22">
        <v>1</v>
      </c>
      <c r="G49" s="40">
        <f t="shared" si="2"/>
        <v>1500</v>
      </c>
    </row>
    <row r="50" spans="2:17" s="2" customFormat="1" ht="15" customHeight="1" x14ac:dyDescent="0.25">
      <c r="B50" s="34"/>
      <c r="D50" s="24"/>
      <c r="E50" s="24"/>
      <c r="F50" s="22"/>
      <c r="G50" s="36"/>
    </row>
    <row r="51" spans="2:17" s="2" customFormat="1" ht="15" customHeight="1" x14ac:dyDescent="0.25">
      <c r="B51" s="34"/>
      <c r="D51" s="24"/>
      <c r="E51" s="24"/>
      <c r="F51" s="41" t="s">
        <v>52</v>
      </c>
      <c r="G51" s="42">
        <f>SUM(G42:G49)</f>
        <v>109990.62728193639</v>
      </c>
    </row>
    <row r="52" spans="2:17" s="2" customFormat="1" ht="15" customHeight="1" x14ac:dyDescent="0.25">
      <c r="B52" s="34"/>
      <c r="D52" s="24"/>
      <c r="E52" s="24"/>
      <c r="F52" s="22"/>
      <c r="G52" s="36"/>
    </row>
    <row r="53" spans="2:17" s="2" customFormat="1" ht="15" customHeight="1" x14ac:dyDescent="0.25">
      <c r="B53" s="34"/>
      <c r="C53" s="35" t="s">
        <v>76</v>
      </c>
      <c r="D53" s="24"/>
      <c r="E53" s="24"/>
      <c r="F53" s="22"/>
      <c r="G53" s="36"/>
    </row>
    <row r="54" spans="2:17" s="2" customFormat="1" ht="15" customHeight="1" x14ac:dyDescent="0.25">
      <c r="B54" s="37" t="s">
        <v>77</v>
      </c>
      <c r="C54" s="2" t="s">
        <v>78</v>
      </c>
      <c r="D54" s="24"/>
      <c r="E54" s="24" t="s">
        <v>79</v>
      </c>
      <c r="F54" s="22">
        <f>(G31+G39+G51)*0.02</f>
        <v>26824.686545638728</v>
      </c>
      <c r="G54" s="36">
        <f>ROUNDUP(F54,-3)</f>
        <v>27000</v>
      </c>
    </row>
    <row r="55" spans="2:17" s="2" customFormat="1" ht="15" customHeight="1" x14ac:dyDescent="0.25">
      <c r="B55" s="37" t="s">
        <v>80</v>
      </c>
      <c r="C55" s="2" t="s">
        <v>85</v>
      </c>
      <c r="D55" s="24"/>
      <c r="E55" s="24" t="s">
        <v>79</v>
      </c>
      <c r="F55" s="22">
        <f>(G31+G51+G39)*0.01</f>
        <v>13412.343272819364</v>
      </c>
      <c r="G55" s="36">
        <f>ROUNDUP(F55,-3)</f>
        <v>14000</v>
      </c>
    </row>
    <row r="56" spans="2:17" s="2" customFormat="1" ht="15" customHeight="1" x14ac:dyDescent="0.25">
      <c r="B56" s="37" t="s">
        <v>81</v>
      </c>
      <c r="C56" s="2" t="s">
        <v>82</v>
      </c>
      <c r="D56" s="24"/>
      <c r="E56" s="24" t="s">
        <v>79</v>
      </c>
      <c r="F56" s="22">
        <f>(G31+G51+G39)*0.04</f>
        <v>53649.373091277455</v>
      </c>
      <c r="G56" s="40">
        <f>ROUNDUP(F56,-3)</f>
        <v>54000</v>
      </c>
    </row>
    <row r="57" spans="2:17" s="2" customFormat="1" ht="15" customHeight="1" x14ac:dyDescent="0.25">
      <c r="B57" s="34"/>
      <c r="D57" s="24"/>
      <c r="E57" s="24"/>
      <c r="F57" s="22"/>
      <c r="G57" s="36"/>
    </row>
    <row r="58" spans="2:17" s="2" customFormat="1" ht="15" customHeight="1" x14ac:dyDescent="0.25">
      <c r="B58" s="34"/>
      <c r="D58" s="24"/>
      <c r="E58" s="24"/>
      <c r="F58" s="41" t="s">
        <v>52</v>
      </c>
      <c r="G58" s="42">
        <f>SUM(G54:G56)</f>
        <v>95000</v>
      </c>
    </row>
    <row r="59" spans="2:17" s="2" customFormat="1" ht="15" customHeight="1" x14ac:dyDescent="0.25">
      <c r="B59" s="34"/>
      <c r="D59" s="24"/>
      <c r="E59" s="24"/>
      <c r="F59" s="41"/>
      <c r="G59" s="42"/>
    </row>
    <row r="60" spans="2:17" s="2" customFormat="1" ht="15" customHeight="1" x14ac:dyDescent="0.25">
      <c r="B60" s="34"/>
      <c r="D60" s="24"/>
      <c r="E60" s="24"/>
      <c r="F60" s="22"/>
      <c r="G60" s="36"/>
      <c r="K60"/>
    </row>
    <row r="61" spans="2:17" s="2" customFormat="1" ht="15" customHeight="1" thickBot="1" x14ac:dyDescent="0.3">
      <c r="B61" s="44"/>
      <c r="C61" s="45"/>
      <c r="D61" s="6"/>
      <c r="E61" s="6"/>
      <c r="F61" s="46" t="s">
        <v>94</v>
      </c>
      <c r="G61" s="47">
        <f>G31+G51+G58+G39</f>
        <v>1436234.3272819363</v>
      </c>
      <c r="I61" s="162"/>
    </row>
    <row r="62" spans="2:17" s="2" customFormat="1" ht="15" customHeight="1" x14ac:dyDescent="0.25">
      <c r="B62" s="24"/>
      <c r="D62" s="24"/>
      <c r="E62" s="24"/>
      <c r="F62" s="22"/>
      <c r="G62" s="22"/>
      <c r="K62" s="207"/>
      <c r="L62" s="204"/>
    </row>
    <row r="63" spans="2:17" s="2" customFormat="1" ht="15" customHeight="1" x14ac:dyDescent="0.25">
      <c r="B63" s="24"/>
      <c r="D63" s="24"/>
      <c r="E63" s="24"/>
      <c r="F63" s="22"/>
      <c r="G63" s="22"/>
      <c r="K63" s="206"/>
      <c r="L63" s="205"/>
      <c r="P63" s="206"/>
      <c r="Q63" s="205"/>
    </row>
    <row r="64" spans="2:17" s="2" customFormat="1" ht="15" customHeight="1" x14ac:dyDescent="0.25">
      <c r="B64" s="24"/>
      <c r="D64" s="24"/>
      <c r="E64" s="24"/>
      <c r="F64" s="22"/>
      <c r="G64" s="22"/>
      <c r="K64" s="206"/>
      <c r="L64" s="205"/>
      <c r="P64" s="206"/>
      <c r="Q64" s="205"/>
    </row>
    <row r="65" spans="2:17" s="2" customFormat="1" ht="15" customHeight="1" x14ac:dyDescent="0.25">
      <c r="B65" s="24"/>
      <c r="D65" s="22"/>
      <c r="E65" s="24"/>
      <c r="F65" s="422" t="s">
        <v>348</v>
      </c>
      <c r="G65" s="22" t="s">
        <v>473</v>
      </c>
      <c r="I65" s="422" t="s">
        <v>472</v>
      </c>
      <c r="J65" s="22" t="s">
        <v>473</v>
      </c>
      <c r="K65" s="206"/>
      <c r="L65" s="205"/>
      <c r="P65" s="206"/>
      <c r="Q65" s="205"/>
    </row>
    <row r="66" spans="2:17" s="2" customFormat="1" ht="15" customHeight="1" x14ac:dyDescent="0.25">
      <c r="B66" s="24"/>
      <c r="C66" s="164" t="s">
        <v>76</v>
      </c>
      <c r="D66" s="165" t="s">
        <v>103</v>
      </c>
      <c r="E66" s="24"/>
      <c r="F66" s="423"/>
      <c r="G66" s="48">
        <f>(2879252.5+3064935)/2</f>
        <v>2972093.75</v>
      </c>
      <c r="H66" s="208"/>
      <c r="I66" s="423"/>
      <c r="J66" s="48">
        <v>1957620.79</v>
      </c>
      <c r="K66" s="210" t="s">
        <v>474</v>
      </c>
      <c r="P66" s="206"/>
    </row>
    <row r="67" spans="2:17" ht="15" customHeight="1" x14ac:dyDescent="0.25">
      <c r="C67" s="2" t="s">
        <v>78</v>
      </c>
      <c r="D67" s="49">
        <v>0.02</v>
      </c>
      <c r="F67" s="21">
        <v>35000</v>
      </c>
      <c r="G67" s="27">
        <f>F67/G66</f>
        <v>1.1776209953000305E-2</v>
      </c>
      <c r="I67" s="21">
        <v>22000</v>
      </c>
      <c r="J67" s="27">
        <f>I67/J66</f>
        <v>1.1238131568882653E-2</v>
      </c>
      <c r="K67" s="203">
        <f>(G67+J67)/2</f>
        <v>1.1507170760941479E-2</v>
      </c>
      <c r="L67" s="209"/>
      <c r="P67" s="206"/>
      <c r="Q67" s="209"/>
    </row>
    <row r="68" spans="2:17" ht="15" customHeight="1" x14ac:dyDescent="0.25">
      <c r="C68" s="2" t="s">
        <v>85</v>
      </c>
      <c r="D68" s="49">
        <v>0.01</v>
      </c>
      <c r="F68" s="21">
        <v>25000</v>
      </c>
      <c r="G68" s="27">
        <f>F68/G66</f>
        <v>8.4115785378573605E-3</v>
      </c>
      <c r="I68" s="21">
        <v>16000</v>
      </c>
      <c r="J68" s="27">
        <f>I68/J66</f>
        <v>8.1731865955510206E-3</v>
      </c>
      <c r="K68" s="203">
        <f t="shared" ref="K68:K69" si="3">(G68+J68)/2</f>
        <v>8.2923825667041914E-3</v>
      </c>
    </row>
    <row r="69" spans="2:17" ht="15" customHeight="1" x14ac:dyDescent="0.25">
      <c r="C69" s="2" t="s">
        <v>82</v>
      </c>
      <c r="D69" s="49">
        <v>0.04</v>
      </c>
      <c r="F69" s="21">
        <v>100000</v>
      </c>
      <c r="G69" s="27">
        <f>F69/G66</f>
        <v>3.3646314151429442E-2</v>
      </c>
      <c r="I69" s="21">
        <v>58000</v>
      </c>
      <c r="J69" s="27">
        <f>I69/J66</f>
        <v>2.9627801408872449E-2</v>
      </c>
      <c r="K69" s="203">
        <f t="shared" si="3"/>
        <v>3.1637057780150947E-2</v>
      </c>
      <c r="L69" s="2"/>
    </row>
    <row r="70" spans="2:17" ht="15" customHeight="1" x14ac:dyDescent="0.25">
      <c r="K70" s="206"/>
      <c r="L70" s="205"/>
    </row>
    <row r="71" spans="2:17" ht="15" customHeight="1" x14ac:dyDescent="0.25">
      <c r="F71" t="s">
        <v>349</v>
      </c>
      <c r="K71" s="206"/>
      <c r="L71" s="205"/>
    </row>
    <row r="72" spans="2:17" ht="15" customHeight="1" x14ac:dyDescent="0.25">
      <c r="K72" s="206"/>
      <c r="L72" s="205"/>
    </row>
    <row r="73" spans="2:17" ht="15" customHeight="1" x14ac:dyDescent="0.25">
      <c r="K73" s="206"/>
      <c r="L73" s="2"/>
    </row>
    <row r="74" spans="2:17" ht="15" customHeight="1" x14ac:dyDescent="0.25">
      <c r="K74" s="206"/>
      <c r="L74" s="209"/>
    </row>
    <row r="75" spans="2:17" ht="15" customHeight="1" x14ac:dyDescent="0.25"/>
    <row r="76" spans="2:17" ht="15" customHeight="1" x14ac:dyDescent="0.25">
      <c r="K76" s="204"/>
      <c r="L76" s="2"/>
    </row>
    <row r="77" spans="2:17" ht="15" customHeight="1" x14ac:dyDescent="0.25">
      <c r="K77" s="206"/>
      <c r="L77" s="205"/>
    </row>
    <row r="78" spans="2:17" ht="15" customHeight="1" x14ac:dyDescent="0.25">
      <c r="K78" s="206"/>
      <c r="L78" s="205"/>
    </row>
    <row r="79" spans="2:17" ht="15" customHeight="1" x14ac:dyDescent="0.25">
      <c r="K79" s="206"/>
      <c r="L79" s="205"/>
    </row>
    <row r="80" spans="2:17" ht="15" customHeight="1" x14ac:dyDescent="0.25">
      <c r="K80" s="206"/>
      <c r="L80" s="2"/>
    </row>
    <row r="81" spans="11:12" ht="15" customHeight="1" x14ac:dyDescent="0.25">
      <c r="K81" s="206"/>
      <c r="L81" s="209"/>
    </row>
    <row r="82" spans="11:12" ht="15" customHeight="1" x14ac:dyDescent="0.25"/>
    <row r="83" spans="11:12" ht="15" customHeight="1" x14ac:dyDescent="0.25"/>
    <row r="84" spans="11:12" ht="15" customHeight="1" x14ac:dyDescent="0.25"/>
    <row r="85" spans="11:12" ht="15" customHeight="1" x14ac:dyDescent="0.25"/>
    <row r="86" spans="11:12" ht="15" customHeight="1" x14ac:dyDescent="0.25"/>
    <row r="87" spans="11:12" ht="15" customHeight="1" x14ac:dyDescent="0.25"/>
    <row r="88" spans="11:12" ht="15" customHeight="1" x14ac:dyDescent="0.25"/>
    <row r="89" spans="11:12" ht="15" customHeight="1" x14ac:dyDescent="0.25"/>
    <row r="90" spans="11:12" ht="15" customHeight="1" x14ac:dyDescent="0.25"/>
    <row r="91" spans="11:12" ht="15" customHeight="1" x14ac:dyDescent="0.25"/>
    <row r="92" spans="11:12" ht="15" customHeight="1" x14ac:dyDescent="0.25"/>
    <row r="93" spans="11:12" ht="15" customHeight="1" x14ac:dyDescent="0.25"/>
    <row r="94" spans="11:12" ht="15" customHeight="1" x14ac:dyDescent="0.25"/>
    <row r="95" spans="11:12" ht="15" customHeight="1" x14ac:dyDescent="0.25"/>
  </sheetData>
  <mergeCells count="3">
    <mergeCell ref="B2:G2"/>
    <mergeCell ref="F65:F66"/>
    <mergeCell ref="I65:I66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topLeftCell="A7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29</v>
      </c>
      <c r="C2" s="30" t="s">
        <v>30</v>
      </c>
      <c r="D2" s="31" t="s">
        <v>33</v>
      </c>
      <c r="E2" s="31" t="s">
        <v>38</v>
      </c>
      <c r="F2" s="32" t="s">
        <v>31</v>
      </c>
      <c r="G2" s="33" t="s">
        <v>32</v>
      </c>
      <c r="I2" s="52" t="s">
        <v>105</v>
      </c>
    </row>
    <row r="3" spans="2:9" s="2" customFormat="1" x14ac:dyDescent="0.25">
      <c r="B3" s="34"/>
      <c r="C3" s="35" t="s">
        <v>72</v>
      </c>
      <c r="D3" s="24"/>
      <c r="E3" s="24"/>
      <c r="F3" s="22"/>
      <c r="G3" s="36"/>
    </row>
    <row r="4" spans="2:9" s="2" customFormat="1" ht="15" customHeight="1" x14ac:dyDescent="0.25">
      <c r="B4" s="37" t="s">
        <v>34</v>
      </c>
      <c r="C4" s="2" t="s">
        <v>35</v>
      </c>
      <c r="D4" s="24">
        <v>2212.5</v>
      </c>
      <c r="E4" s="24" t="s">
        <v>39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41</v>
      </c>
      <c r="C5" s="2" t="s">
        <v>42</v>
      </c>
      <c r="D5" s="24">
        <v>1</v>
      </c>
      <c r="E5" s="24" t="s">
        <v>40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43</v>
      </c>
      <c r="C6" s="2" t="s">
        <v>44</v>
      </c>
      <c r="D6" s="24">
        <v>9</v>
      </c>
      <c r="E6" s="24" t="s">
        <v>40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47</v>
      </c>
      <c r="C8" s="2" t="s">
        <v>83</v>
      </c>
      <c r="D8" s="24">
        <v>2175</v>
      </c>
      <c r="E8" s="24" t="s">
        <v>39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48</v>
      </c>
      <c r="C9" s="2" t="s">
        <v>49</v>
      </c>
      <c r="D9" s="24">
        <v>1</v>
      </c>
      <c r="E9" s="24" t="s">
        <v>40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50</v>
      </c>
      <c r="C10" s="2" t="s">
        <v>51</v>
      </c>
      <c r="D10" s="24">
        <v>9</v>
      </c>
      <c r="E10" s="24" t="s">
        <v>40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101</v>
      </c>
      <c r="C11" s="2" t="s">
        <v>74</v>
      </c>
      <c r="D11" s="38">
        <f>D8+((D9*50)+(D10*12.5))</f>
        <v>2337.5</v>
      </c>
      <c r="E11" s="24" t="s">
        <v>39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90</v>
      </c>
      <c r="C12" s="2" t="s">
        <v>91</v>
      </c>
      <c r="D12" s="24">
        <v>4</v>
      </c>
      <c r="E12" s="24" t="s">
        <v>40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52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102</v>
      </c>
      <c r="D16" s="24"/>
      <c r="E16" s="24"/>
      <c r="F16" s="22"/>
      <c r="G16" s="36"/>
    </row>
    <row r="17" spans="2:7" s="2" customFormat="1" ht="15" customHeight="1" x14ac:dyDescent="0.25">
      <c r="B17" s="39" t="s">
        <v>93</v>
      </c>
      <c r="C17" s="2" t="s">
        <v>75</v>
      </c>
      <c r="D17" s="38">
        <f>(D8/100)+D9+D10</f>
        <v>31.75</v>
      </c>
      <c r="E17" s="24" t="s">
        <v>40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86</v>
      </c>
      <c r="C18" s="2" t="s">
        <v>87</v>
      </c>
      <c r="D18" s="24">
        <f>D19*15</f>
        <v>60</v>
      </c>
      <c r="E18" s="24" t="s">
        <v>39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88</v>
      </c>
      <c r="C19" s="2" t="s">
        <v>89</v>
      </c>
      <c r="D19" s="24">
        <v>4</v>
      </c>
      <c r="E19" s="24" t="s">
        <v>40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52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53</v>
      </c>
      <c r="D23" s="24"/>
      <c r="E23" s="24"/>
      <c r="F23" s="22"/>
      <c r="G23" s="36"/>
    </row>
    <row r="24" spans="2:7" s="2" customFormat="1" ht="15" customHeight="1" x14ac:dyDescent="0.25">
      <c r="B24" s="37" t="s">
        <v>54</v>
      </c>
      <c r="C24" s="2" t="s">
        <v>84</v>
      </c>
      <c r="D24" s="24">
        <f>45*D9</f>
        <v>45</v>
      </c>
      <c r="E24" s="24" t="s">
        <v>55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59</v>
      </c>
      <c r="C25" s="2" t="s">
        <v>60</v>
      </c>
      <c r="D25" s="24">
        <f>D9*50</f>
        <v>50</v>
      </c>
      <c r="E25" s="24" t="s">
        <v>61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56</v>
      </c>
      <c r="C26" s="2" t="s">
        <v>57</v>
      </c>
      <c r="D26" s="43">
        <f>D25/7410</f>
        <v>6.7476383265856954E-3</v>
      </c>
      <c r="E26" s="24" t="s">
        <v>58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62</v>
      </c>
      <c r="C27" s="2" t="s">
        <v>63</v>
      </c>
      <c r="D27" s="43">
        <f>D25/4840</f>
        <v>1.0330578512396695E-2</v>
      </c>
      <c r="E27" s="24" t="s">
        <v>64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66</v>
      </c>
      <c r="C28" s="2" t="s">
        <v>67</v>
      </c>
      <c r="D28" s="43">
        <f>D25*0.0054</f>
        <v>0.27</v>
      </c>
      <c r="E28" s="24" t="s">
        <v>68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65</v>
      </c>
      <c r="C29" s="2" t="s">
        <v>69</v>
      </c>
      <c r="D29" s="24">
        <f>D9*50</f>
        <v>50</v>
      </c>
      <c r="E29" s="24" t="s">
        <v>61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52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76</v>
      </c>
      <c r="D33" s="24"/>
      <c r="E33" s="24"/>
      <c r="F33" s="22"/>
      <c r="G33" s="36"/>
    </row>
    <row r="34" spans="2:7" s="2" customFormat="1" ht="15" customHeight="1" x14ac:dyDescent="0.25">
      <c r="B34" s="37" t="s">
        <v>77</v>
      </c>
      <c r="C34" s="2" t="s">
        <v>78</v>
      </c>
      <c r="D34" s="24">
        <v>1</v>
      </c>
      <c r="E34" s="24" t="s">
        <v>79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80</v>
      </c>
      <c r="C35" s="2" t="s">
        <v>85</v>
      </c>
      <c r="D35" s="24">
        <v>1</v>
      </c>
      <c r="E35" s="24" t="s">
        <v>79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81</v>
      </c>
      <c r="C36" s="2" t="s">
        <v>82</v>
      </c>
      <c r="D36" s="24">
        <v>1</v>
      </c>
      <c r="E36" s="24" t="s">
        <v>79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52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94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98</v>
      </c>
      <c r="D45" s="22">
        <f>1552424.25-80000</f>
        <v>1472424.25</v>
      </c>
      <c r="E45" s="24"/>
      <c r="F45" s="422" t="s">
        <v>104</v>
      </c>
      <c r="G45" s="22"/>
    </row>
    <row r="46" spans="2:7" s="2" customFormat="1" ht="15" customHeight="1" x14ac:dyDescent="0.25">
      <c r="B46" s="24"/>
      <c r="D46" s="22"/>
      <c r="E46" s="24"/>
      <c r="F46" s="422"/>
      <c r="G46" s="22"/>
    </row>
    <row r="47" spans="2:7" s="2" customFormat="1" ht="15" customHeight="1" x14ac:dyDescent="0.25">
      <c r="B47" s="24"/>
      <c r="D47" s="22"/>
      <c r="E47" s="24"/>
      <c r="F47" s="422"/>
      <c r="G47" s="48" t="s">
        <v>103</v>
      </c>
    </row>
    <row r="48" spans="2:7" ht="15" customHeight="1" x14ac:dyDescent="0.25">
      <c r="C48" s="2" t="s">
        <v>78</v>
      </c>
      <c r="D48" s="21">
        <v>25000</v>
      </c>
      <c r="E48" s="23" t="s">
        <v>96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85</v>
      </c>
      <c r="D49" s="21">
        <v>15000</v>
      </c>
      <c r="E49" s="23" t="s">
        <v>96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82</v>
      </c>
      <c r="D50" s="21">
        <v>40000</v>
      </c>
      <c r="E50" s="23" t="s">
        <v>96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29</v>
      </c>
      <c r="K2" s="30" t="s">
        <v>30</v>
      </c>
      <c r="L2" s="31" t="s">
        <v>33</v>
      </c>
      <c r="M2" s="31" t="s">
        <v>38</v>
      </c>
      <c r="N2" s="32" t="s">
        <v>31</v>
      </c>
      <c r="O2" s="33" t="s">
        <v>32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72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34</v>
      </c>
      <c r="K4" s="2" t="s">
        <v>35</v>
      </c>
      <c r="L4" s="24">
        <v>16350</v>
      </c>
      <c r="M4" s="24" t="s">
        <v>39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36</v>
      </c>
      <c r="K5" s="2" t="s">
        <v>37</v>
      </c>
      <c r="L5" s="24">
        <v>69</v>
      </c>
      <c r="M5" s="24" t="s">
        <v>40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41</v>
      </c>
      <c r="K6" s="2" t="s">
        <v>42</v>
      </c>
      <c r="L6" s="24">
        <v>4</v>
      </c>
      <c r="M6" s="24" t="s">
        <v>40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43</v>
      </c>
      <c r="K7" s="2" t="s">
        <v>44</v>
      </c>
      <c r="L7" s="24">
        <v>19</v>
      </c>
      <c r="M7" s="24" t="s">
        <v>40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45</v>
      </c>
      <c r="K8" s="2" t="s">
        <v>46</v>
      </c>
      <c r="L8" s="24">
        <v>0</v>
      </c>
      <c r="M8" s="24" t="s">
        <v>40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47</v>
      </c>
      <c r="K10" s="2" t="s">
        <v>83</v>
      </c>
      <c r="L10" s="24">
        <v>16350</v>
      </c>
      <c r="M10" s="24" t="s">
        <v>39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48</v>
      </c>
      <c r="K11" s="2" t="s">
        <v>49</v>
      </c>
      <c r="L11" s="24">
        <v>73</v>
      </c>
      <c r="M11" s="24" t="s">
        <v>40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50</v>
      </c>
      <c r="K12" s="2" t="s">
        <v>51</v>
      </c>
      <c r="L12" s="24">
        <v>19</v>
      </c>
      <c r="M12" s="24" t="s">
        <v>40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73</v>
      </c>
      <c r="K13" s="2" t="s">
        <v>74</v>
      </c>
      <c r="L13" s="38">
        <f>L10+(L11*50)+(L12*12.5)</f>
        <v>20237.5</v>
      </c>
      <c r="M13" s="24" t="s">
        <v>39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93</v>
      </c>
      <c r="K14" s="2" t="s">
        <v>75</v>
      </c>
      <c r="L14" s="38">
        <f>ROUNDUP((L10/100)+(L11+L12),-1)</f>
        <v>260</v>
      </c>
      <c r="M14" s="24" t="s">
        <v>40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52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53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54</v>
      </c>
      <c r="K19" s="2" t="s">
        <v>84</v>
      </c>
      <c r="L19" s="24">
        <f>45*L11</f>
        <v>3285</v>
      </c>
      <c r="M19" s="24" t="s">
        <v>55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59</v>
      </c>
      <c r="K20" s="2" t="s">
        <v>60</v>
      </c>
      <c r="L20" s="24">
        <f>L11*50</f>
        <v>3650</v>
      </c>
      <c r="M20" s="24" t="s">
        <v>61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56</v>
      </c>
      <c r="K21" s="2" t="s">
        <v>57</v>
      </c>
      <c r="L21" s="43">
        <f>3650/7410</f>
        <v>0.49257759784075572</v>
      </c>
      <c r="M21" s="24" t="s">
        <v>58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62</v>
      </c>
      <c r="K22" s="2" t="s">
        <v>63</v>
      </c>
      <c r="L22" s="43">
        <f>3650/4840</f>
        <v>0.75413223140495866</v>
      </c>
      <c r="M22" s="24" t="s">
        <v>64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66</v>
      </c>
      <c r="K23" s="2" t="s">
        <v>67</v>
      </c>
      <c r="L23" s="38">
        <f>3650*0.0054</f>
        <v>19.71</v>
      </c>
      <c r="M23" s="24" t="s">
        <v>68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65</v>
      </c>
      <c r="K24" s="2" t="s">
        <v>69</v>
      </c>
      <c r="L24" s="24">
        <f>L11*50</f>
        <v>3650</v>
      </c>
      <c r="M24" s="24" t="s">
        <v>61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70</v>
      </c>
      <c r="K25" s="2" t="s">
        <v>71</v>
      </c>
      <c r="L25" s="24">
        <v>1</v>
      </c>
      <c r="M25" s="24" t="s">
        <v>40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52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76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77</v>
      </c>
      <c r="K30" s="2" t="s">
        <v>78</v>
      </c>
      <c r="L30" s="24">
        <v>1</v>
      </c>
      <c r="M30" s="24" t="s">
        <v>79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80</v>
      </c>
      <c r="K31" s="2" t="s">
        <v>85</v>
      </c>
      <c r="L31" s="24">
        <v>1</v>
      </c>
      <c r="M31" s="24" t="s">
        <v>79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81</v>
      </c>
      <c r="K32" s="2" t="s">
        <v>82</v>
      </c>
      <c r="L32" s="24">
        <v>1</v>
      </c>
      <c r="M32" s="24" t="s">
        <v>79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86</v>
      </c>
      <c r="K34" s="2" t="s">
        <v>87</v>
      </c>
      <c r="L34" s="24"/>
      <c r="M34" s="24" t="s">
        <v>39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88</v>
      </c>
      <c r="K35" s="2" t="s">
        <v>89</v>
      </c>
      <c r="L35" s="24"/>
      <c r="M35" s="24" t="s">
        <v>40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90</v>
      </c>
      <c r="K36" s="2" t="s">
        <v>91</v>
      </c>
      <c r="L36" s="24"/>
      <c r="M36" s="24" t="s">
        <v>40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52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94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28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28</v>
      </c>
      <c r="F43" s="4" t="s">
        <v>28</v>
      </c>
      <c r="G43" s="14">
        <v>300</v>
      </c>
      <c r="J43" s="24"/>
      <c r="K43" s="2" t="s">
        <v>92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95</v>
      </c>
      <c r="L44" s="22">
        <f>1552424.25/39412.5</f>
        <v>39.389134157944817</v>
      </c>
      <c r="M44" s="24" t="s">
        <v>96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98</v>
      </c>
      <c r="L46" s="22">
        <f>1552424.25-80000</f>
        <v>1472424.25</v>
      </c>
      <c r="M46" s="24"/>
      <c r="N46" s="28" t="s">
        <v>97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78</v>
      </c>
      <c r="L47" s="21">
        <v>25000</v>
      </c>
      <c r="M47" s="23" t="s">
        <v>96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85</v>
      </c>
      <c r="L48" s="21">
        <v>15000</v>
      </c>
      <c r="M48" s="23" t="s">
        <v>96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82</v>
      </c>
      <c r="L49" s="21">
        <v>40000</v>
      </c>
      <c r="M49" s="23" t="s">
        <v>96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87</v>
      </c>
      <c r="L51" s="21">
        <v>12000</v>
      </c>
      <c r="M51" s="23" t="s">
        <v>96</v>
      </c>
      <c r="N51" s="27">
        <f>L51/L46</f>
        <v>8.1498250249545951E-3</v>
      </c>
    </row>
    <row r="52" spans="1:14" ht="15" customHeight="1" x14ac:dyDescent="0.25">
      <c r="K52" s="2" t="s">
        <v>89</v>
      </c>
      <c r="L52" s="21">
        <v>2555</v>
      </c>
      <c r="M52" s="23" t="s">
        <v>96</v>
      </c>
      <c r="N52" s="27">
        <f>L52/L46</f>
        <v>1.7352335782299156E-3</v>
      </c>
    </row>
    <row r="53" spans="1:14" ht="15" customHeight="1" x14ac:dyDescent="0.25">
      <c r="K53" s="2" t="s">
        <v>91</v>
      </c>
      <c r="L53" s="21">
        <v>1425</v>
      </c>
      <c r="M53" s="23" t="s">
        <v>96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2024-07-16T17:39:57Z</cp:lastPrinted>
  <dcterms:created xsi:type="dcterms:W3CDTF">2021-11-17T13:27:54Z</dcterms:created>
  <dcterms:modified xsi:type="dcterms:W3CDTF">2025-07-09T14:55:48Z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